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A8FEF862-2438-405F-B60D-D35A4247C50B}" xr6:coauthVersionLast="47" xr6:coauthVersionMax="47" xr10:uidLastSave="{00000000-0000-0000-0000-000000000000}"/>
  <bookViews>
    <workbookView xWindow="-120" yWindow="-120" windowWidth="29040" windowHeight="15840" tabRatio="866" firstSheet="7" activeTab="20" xr2:uid="{00000000-000D-0000-FFFF-FFFF00000000}"/>
  </bookViews>
  <sheets>
    <sheet name="EYLÜL 2024" sheetId="21" r:id="rId1"/>
    <sheet name="EKİM 2024" sheetId="19" r:id="rId2"/>
    <sheet name="KASIM 2024" sheetId="20" r:id="rId3"/>
    <sheet name="ARALIK 2024" sheetId="7" r:id="rId4"/>
    <sheet name="OCAK 2025" sheetId="5" r:id="rId5"/>
    <sheet name="ŞUBAT 2025" sheetId="6" r:id="rId6"/>
    <sheet name="MART 2025" sheetId="8" r:id="rId7"/>
    <sheet name="NİSAN 2025" sheetId="9" r:id="rId8"/>
    <sheet name="MAYIS 2025" sheetId="10" r:id="rId9"/>
    <sheet name="HAZİRAN 2025" sheetId="11" r:id="rId10"/>
    <sheet name="TEMMUZ 2025" sheetId="13" r:id="rId11"/>
    <sheet name="AĞUSTOS 2025" sheetId="14" r:id="rId12"/>
    <sheet name="EYLÜL 2025" sheetId="15" r:id="rId13"/>
    <sheet name="EKİM 2025" sheetId="16" r:id="rId14"/>
    <sheet name="KASIM 2025" sheetId="17" r:id="rId15"/>
    <sheet name="ARALIK 2025" sheetId="18" r:id="rId16"/>
    <sheet name="OCAK 2026" sheetId="22" r:id="rId17"/>
    <sheet name="ŞUBAT 2026" sheetId="23" r:id="rId18"/>
    <sheet name="MART 2026" sheetId="24" r:id="rId19"/>
    <sheet name="NİSAN 2026" sheetId="25" r:id="rId20"/>
    <sheet name="MAYIS 2026" sheetId="26" r:id="rId21"/>
  </sheets>
  <definedNames>
    <definedName name="_xlnm.Print_Area" localSheetId="13">'EKİM 2025'!$B$2:$J$41</definedName>
    <definedName name="_xlnm.Print_Area" localSheetId="14">'KASIM 2025'!$B$2:$J$41</definedName>
    <definedName name="_xlnm.Print_Area" localSheetId="4">'OCAK 2025'!$A$1:$AF$43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25" l="1"/>
  <c r="D56" i="26"/>
  <c r="D58" i="26" s="1"/>
  <c r="I50" i="26"/>
  <c r="E50" i="26"/>
  <c r="I47" i="26"/>
  <c r="E47" i="26"/>
  <c r="D37" i="26"/>
  <c r="F36" i="26"/>
  <c r="D35" i="26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G47" i="24"/>
  <c r="F47" i="24"/>
  <c r="E50" i="24"/>
  <c r="G53" i="24"/>
  <c r="G47" i="23"/>
  <c r="F37" i="26" l="1"/>
  <c r="J5" i="26" s="1"/>
  <c r="F53" i="26"/>
  <c r="F56" i="26" s="1"/>
  <c r="H53" i="24"/>
  <c r="I53" i="24" s="1"/>
  <c r="M58" i="22"/>
  <c r="H51" i="22"/>
  <c r="I47" i="22"/>
  <c r="G47" i="22"/>
  <c r="E47" i="22"/>
  <c r="Q4" i="23"/>
  <c r="Q3" i="23"/>
  <c r="D56" i="25"/>
  <c r="I50" i="25"/>
  <c r="E50" i="25"/>
  <c r="I47" i="25"/>
  <c r="E47" i="25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D56" i="24"/>
  <c r="D58" i="24" s="1"/>
  <c r="I50" i="24"/>
  <c r="I47" i="24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56" i="23"/>
  <c r="D58" i="23" s="1"/>
  <c r="I50" i="23"/>
  <c r="E50" i="23"/>
  <c r="I47" i="23"/>
  <c r="E47" i="23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E50" i="14"/>
  <c r="F47" i="17"/>
  <c r="D56" i="22"/>
  <c r="F53" i="22" s="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E50" i="17"/>
  <c r="J36" i="26" l="1"/>
  <c r="E56" i="26"/>
  <c r="F58" i="26"/>
  <c r="F37" i="25"/>
  <c r="J36" i="25" s="1"/>
  <c r="F37" i="24"/>
  <c r="F37" i="23"/>
  <c r="F53" i="25"/>
  <c r="F56" i="25" s="1"/>
  <c r="F53" i="24"/>
  <c r="F56" i="24" s="1"/>
  <c r="F53" i="23"/>
  <c r="F37" i="22"/>
  <c r="F56" i="22"/>
  <c r="G47" i="17"/>
  <c r="J5" i="25" l="1"/>
  <c r="F56" i="23"/>
  <c r="G53" i="23"/>
  <c r="H53" i="23" s="1"/>
  <c r="I53" i="23" s="1"/>
  <c r="J36" i="24"/>
  <c r="J36" i="23"/>
  <c r="F58" i="25"/>
  <c r="E56" i="25"/>
  <c r="F58" i="24"/>
  <c r="E56" i="24"/>
  <c r="F58" i="23"/>
  <c r="E56" i="23"/>
  <c r="J36" i="22"/>
  <c r="E56" i="22"/>
  <c r="E50" i="16"/>
  <c r="G53" i="16"/>
  <c r="F53" i="16"/>
  <c r="G47" i="16"/>
  <c r="E47" i="16"/>
  <c r="H53" i="16" l="1"/>
  <c r="I53" i="16" s="1"/>
  <c r="H51" i="14" l="1"/>
  <c r="G66" i="14"/>
  <c r="H66" i="14"/>
  <c r="J66" i="14"/>
  <c r="E66" i="14"/>
  <c r="Q3" i="13" l="1"/>
  <c r="Q3" i="11"/>
  <c r="N8" i="11" l="1"/>
  <c r="N7" i="9"/>
  <c r="N9" i="9" s="1"/>
  <c r="N32" i="8"/>
  <c r="N34" i="8" s="1"/>
  <c r="N22" i="8"/>
  <c r="N21" i="8"/>
  <c r="M19" i="8"/>
  <c r="N8" i="8"/>
  <c r="N10" i="8" s="1"/>
  <c r="R22" i="9"/>
  <c r="R21" i="9"/>
  <c r="R20" i="9"/>
  <c r="R12" i="9"/>
  <c r="F50" i="9"/>
  <c r="F47" i="9"/>
  <c r="I47" i="9" s="1"/>
  <c r="E50" i="8"/>
  <c r="R22" i="8"/>
  <c r="R21" i="8"/>
  <c r="R20" i="8"/>
  <c r="R12" i="8"/>
  <c r="H53" i="5"/>
  <c r="G53" i="5"/>
  <c r="I53" i="5" s="1"/>
  <c r="I54" i="5" s="1"/>
  <c r="R20" i="6"/>
  <c r="R21" i="6"/>
  <c r="R22" i="6"/>
  <c r="R12" i="6"/>
  <c r="L20" i="6"/>
  <c r="N20" i="6" s="1"/>
  <c r="N23" i="8" l="1"/>
  <c r="N10" i="9"/>
  <c r="N24" i="8"/>
  <c r="N25" i="8"/>
  <c r="N11" i="8"/>
  <c r="N35" i="8"/>
  <c r="N8" i="6"/>
  <c r="N10" i="6" s="1"/>
  <c r="AB12" i="20"/>
  <c r="R5" i="20"/>
  <c r="R4" i="20"/>
  <c r="N11" i="9" l="1"/>
  <c r="N12" i="9"/>
  <c r="N13" i="9" s="1"/>
  <c r="N12" i="8"/>
  <c r="N13" i="8" s="1"/>
  <c r="N14" i="8" s="1"/>
  <c r="N36" i="8"/>
  <c r="N37" i="8" s="1"/>
  <c r="N38" i="8" s="1"/>
  <c r="N11" i="6"/>
  <c r="D56" i="20"/>
  <c r="D58" i="20" s="1"/>
  <c r="I50" i="20"/>
  <c r="E50" i="20"/>
  <c r="I47" i="20"/>
  <c r="E47" i="20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D56" i="19"/>
  <c r="D58" i="19" s="1"/>
  <c r="I50" i="19"/>
  <c r="E50" i="19"/>
  <c r="I47" i="19"/>
  <c r="E47" i="19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18"/>
  <c r="I50" i="18"/>
  <c r="I47" i="18"/>
  <c r="E47" i="18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AC2" i="18"/>
  <c r="D56" i="17"/>
  <c r="I50" i="17"/>
  <c r="I47" i="17"/>
  <c r="D37" i="17"/>
  <c r="F36" i="17"/>
  <c r="D35" i="17"/>
  <c r="C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C2" i="17"/>
  <c r="D56" i="16"/>
  <c r="I47" i="16"/>
  <c r="C37" i="16"/>
  <c r="F36" i="16"/>
  <c r="D35" i="16"/>
  <c r="D37" i="16" s="1"/>
  <c r="C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C2" i="16"/>
  <c r="D56" i="15"/>
  <c r="D58" i="15" s="1"/>
  <c r="I50" i="15"/>
  <c r="E50" i="15"/>
  <c r="I47" i="15"/>
  <c r="E47" i="15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AC2" i="15"/>
  <c r="D56" i="14"/>
  <c r="F53" i="14" s="1"/>
  <c r="G53" i="14" s="1"/>
  <c r="H53" i="14" s="1"/>
  <c r="I53" i="14" s="1"/>
  <c r="I50" i="14"/>
  <c r="I47" i="14"/>
  <c r="F36" i="14"/>
  <c r="D35" i="14"/>
  <c r="D37" i="14" s="1"/>
  <c r="C35" i="14"/>
  <c r="C37" i="14" s="1"/>
  <c r="D58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AC2" i="14"/>
  <c r="D56" i="13"/>
  <c r="F53" i="13" s="1"/>
  <c r="G53" i="13" s="1"/>
  <c r="H53" i="13" s="1"/>
  <c r="I53" i="13" s="1"/>
  <c r="I50" i="13"/>
  <c r="I47" i="13"/>
  <c r="F36" i="13"/>
  <c r="D35" i="13"/>
  <c r="D37" i="13" s="1"/>
  <c r="C35" i="13"/>
  <c r="C37" i="13" s="1"/>
  <c r="D58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AC2" i="13"/>
  <c r="D56" i="11"/>
  <c r="I50" i="11"/>
  <c r="E50" i="11"/>
  <c r="I47" i="11"/>
  <c r="E47" i="11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D56" i="10"/>
  <c r="I50" i="10"/>
  <c r="E50" i="10"/>
  <c r="I47" i="10"/>
  <c r="E47" i="10"/>
  <c r="F36" i="10"/>
  <c r="D35" i="10"/>
  <c r="D37" i="10" s="1"/>
  <c r="C35" i="10"/>
  <c r="C37" i="10" s="1"/>
  <c r="D58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AC2" i="10"/>
  <c r="D56" i="9"/>
  <c r="F53" i="9" s="1"/>
  <c r="I50" i="9"/>
  <c r="D37" i="9"/>
  <c r="F36" i="9"/>
  <c r="D35" i="9"/>
  <c r="C35" i="9"/>
  <c r="C37" i="9" s="1"/>
  <c r="D58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D56" i="8"/>
  <c r="I50" i="8"/>
  <c r="I47" i="8"/>
  <c r="F36" i="8"/>
  <c r="D35" i="8"/>
  <c r="D37" i="8" s="1"/>
  <c r="C35" i="8"/>
  <c r="C37" i="8" s="1"/>
  <c r="D58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AC2" i="8"/>
  <c r="D56" i="7"/>
  <c r="D58" i="7" s="1"/>
  <c r="I50" i="7"/>
  <c r="E50" i="7"/>
  <c r="I47" i="7"/>
  <c r="E47" i="7"/>
  <c r="F36" i="7"/>
  <c r="D35" i="7"/>
  <c r="D37" i="7" s="1"/>
  <c r="C35" i="7"/>
  <c r="C37" i="7" s="1"/>
  <c r="N34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AC2" i="7"/>
  <c r="D56" i="6"/>
  <c r="I50" i="6"/>
  <c r="E50" i="6"/>
  <c r="I47" i="6"/>
  <c r="E47" i="6"/>
  <c r="D56" i="5"/>
  <c r="I50" i="5"/>
  <c r="E50" i="5"/>
  <c r="I47" i="5"/>
  <c r="E47" i="5"/>
  <c r="F36" i="6"/>
  <c r="D35" i="6"/>
  <c r="D37" i="6" s="1"/>
  <c r="C35" i="6"/>
  <c r="C37" i="6" s="1"/>
  <c r="N34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AC2" i="6"/>
  <c r="F36" i="5"/>
  <c r="D35" i="5"/>
  <c r="D37" i="5" s="1"/>
  <c r="C35" i="5"/>
  <c r="C37" i="5" s="1"/>
  <c r="N34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AC2" i="5"/>
  <c r="D58" i="11" l="1"/>
  <c r="C37" i="17"/>
  <c r="D58" i="17"/>
  <c r="D58" i="16"/>
  <c r="D58" i="18"/>
  <c r="F53" i="18"/>
  <c r="G53" i="18" s="1"/>
  <c r="H53" i="18" s="1"/>
  <c r="I53" i="18" s="1"/>
  <c r="N12" i="6"/>
  <c r="N13" i="6"/>
  <c r="N14" i="6" s="1"/>
  <c r="D58" i="6"/>
  <c r="E53" i="6"/>
  <c r="D58" i="5"/>
  <c r="E53" i="5"/>
  <c r="F37" i="15"/>
  <c r="F37" i="18"/>
  <c r="J36" i="18" s="1"/>
  <c r="F37" i="17"/>
  <c r="F37" i="16"/>
  <c r="J36" i="16" s="1"/>
  <c r="F37" i="14"/>
  <c r="F37" i="13"/>
  <c r="F37" i="11"/>
  <c r="F37" i="10"/>
  <c r="F37" i="9"/>
  <c r="F37" i="8"/>
  <c r="F37" i="6"/>
  <c r="F53" i="7"/>
  <c r="F56" i="7" s="1"/>
  <c r="E56" i="7" s="1"/>
  <c r="F37" i="5"/>
  <c r="J36" i="5" s="1"/>
  <c r="L36" i="5" s="1"/>
  <c r="N36" i="5" s="1"/>
  <c r="F56" i="8"/>
  <c r="F58" i="8" s="1"/>
  <c r="F37" i="20"/>
  <c r="F53" i="20"/>
  <c r="F56" i="20" s="1"/>
  <c r="F37" i="19"/>
  <c r="J5" i="19" s="1"/>
  <c r="F53" i="19"/>
  <c r="F56" i="19" s="1"/>
  <c r="F37" i="21"/>
  <c r="J5" i="21" s="1"/>
  <c r="J35" i="21" s="1"/>
  <c r="F53" i="21"/>
  <c r="F56" i="21" s="1"/>
  <c r="F56" i="18"/>
  <c r="F53" i="17"/>
  <c r="F56" i="16"/>
  <c r="F58" i="16" s="1"/>
  <c r="J5" i="15"/>
  <c r="J36" i="15"/>
  <c r="F53" i="15"/>
  <c r="F56" i="15" s="1"/>
  <c r="F56" i="14"/>
  <c r="F56" i="13"/>
  <c r="F56" i="11"/>
  <c r="F56" i="10"/>
  <c r="F56" i="9"/>
  <c r="F37" i="7"/>
  <c r="F56" i="6"/>
  <c r="F58" i="6" s="1"/>
  <c r="F56" i="5"/>
  <c r="J36" i="13" l="1"/>
  <c r="L36" i="13" s="1"/>
  <c r="F58" i="13"/>
  <c r="F56" i="17"/>
  <c r="F58" i="17" s="1"/>
  <c r="G53" i="17"/>
  <c r="F58" i="7"/>
  <c r="J36" i="9"/>
  <c r="L36" i="9" s="1"/>
  <c r="F58" i="9"/>
  <c r="J36" i="17"/>
  <c r="F58" i="14"/>
  <c r="J36" i="14"/>
  <c r="L36" i="14" s="1"/>
  <c r="N36" i="14" s="1"/>
  <c r="F58" i="11"/>
  <c r="F58" i="10"/>
  <c r="J36" i="11"/>
  <c r="L36" i="11" s="1"/>
  <c r="N36" i="11" s="1"/>
  <c r="J36" i="10"/>
  <c r="L36" i="10" s="1"/>
  <c r="N36" i="10" s="1"/>
  <c r="E56" i="8"/>
  <c r="J36" i="8"/>
  <c r="L36" i="8" s="1"/>
  <c r="F58" i="5"/>
  <c r="J36" i="6"/>
  <c r="L36" i="6" s="1"/>
  <c r="N36" i="6" s="1"/>
  <c r="J36" i="7"/>
  <c r="L36" i="7" s="1"/>
  <c r="J36" i="19"/>
  <c r="J36" i="20"/>
  <c r="F58" i="20"/>
  <c r="E56" i="20"/>
  <c r="F58" i="19"/>
  <c r="E56" i="19"/>
  <c r="J36" i="21"/>
  <c r="J39" i="21" s="1"/>
  <c r="F58" i="21"/>
  <c r="E56" i="21"/>
  <c r="F58" i="18"/>
  <c r="E56" i="18"/>
  <c r="E56" i="17"/>
  <c r="E56" i="16"/>
  <c r="F58" i="15"/>
  <c r="E56" i="15"/>
  <c r="E56" i="14"/>
  <c r="E56" i="13"/>
  <c r="E56" i="11"/>
  <c r="E56" i="10"/>
  <c r="E56" i="9"/>
  <c r="E56" i="6"/>
  <c r="E56" i="5"/>
  <c r="H53" i="17" l="1"/>
  <c r="I53" i="17"/>
  <c r="L36" i="21"/>
  <c r="N36" i="21" s="1"/>
  <c r="N39" i="21"/>
  <c r="N41" i="21" s="1"/>
  <c r="J4" i="19"/>
  <c r="J35" i="19" s="1"/>
  <c r="J39" i="19" s="1"/>
  <c r="N39" i="19" l="1"/>
  <c r="N41" i="19" s="1"/>
  <c r="J4" i="20"/>
  <c r="L36" i="19"/>
  <c r="N36" i="19" s="1"/>
  <c r="J35" i="20" l="1"/>
  <c r="J39" i="20" s="1"/>
  <c r="L36" i="20"/>
  <c r="N36" i="20" s="1"/>
  <c r="N39" i="20" l="1"/>
  <c r="N41" i="20" s="1"/>
  <c r="J4" i="7"/>
  <c r="J35" i="7" l="1"/>
  <c r="J39" i="7" s="1"/>
  <c r="J4" i="5" l="1"/>
  <c r="N39" i="7"/>
  <c r="N41" i="7" s="1"/>
  <c r="J35" i="5" l="1"/>
  <c r="J39" i="5" s="1"/>
  <c r="N39" i="5" l="1"/>
  <c r="N41" i="5" s="1"/>
  <c r="J4" i="6"/>
  <c r="J35" i="6" l="1"/>
  <c r="J39" i="6" s="1"/>
  <c r="J4" i="8" l="1"/>
  <c r="N39" i="6"/>
  <c r="N41" i="6" s="1"/>
  <c r="J35" i="8" l="1"/>
  <c r="J39" i="8" s="1"/>
  <c r="J4" i="9" l="1"/>
  <c r="J35" i="9" l="1"/>
  <c r="J39" i="9" s="1"/>
  <c r="J4" i="10" l="1"/>
  <c r="J35" i="10" l="1"/>
  <c r="J39" i="10" s="1"/>
  <c r="J4" i="11" l="1"/>
  <c r="J35" i="11" l="1"/>
  <c r="J39" i="11" s="1"/>
  <c r="J4" i="13" l="1"/>
  <c r="J35" i="13" l="1"/>
  <c r="J39" i="13" s="1"/>
  <c r="J4" i="14" l="1"/>
  <c r="J35" i="14" l="1"/>
  <c r="J39" i="14" s="1"/>
  <c r="J4" i="15" l="1"/>
  <c r="J35" i="15" l="1"/>
  <c r="J39" i="15" s="1"/>
  <c r="J4" i="16" l="1"/>
  <c r="J35" i="16" l="1"/>
  <c r="J39" i="16" s="1"/>
  <c r="J4" i="17" l="1"/>
  <c r="J35" i="17" l="1"/>
  <c r="J39" i="17" s="1"/>
  <c r="J4" i="18" l="1"/>
  <c r="J35" i="18" l="1"/>
  <c r="J39" i="18" s="1"/>
  <c r="J4" i="22" s="1"/>
  <c r="J35" i="22" s="1"/>
  <c r="J39" i="22" s="1"/>
  <c r="J4" i="23" s="1"/>
  <c r="J35" i="23" s="1"/>
  <c r="J39" i="23" s="1"/>
  <c r="J4" i="24" s="1"/>
  <c r="J35" i="24" s="1"/>
  <c r="J39" i="24" s="1"/>
  <c r="J4" i="25" s="1"/>
  <c r="J35" i="25" s="1"/>
  <c r="J39" i="25" s="1"/>
  <c r="J4" i="26" s="1"/>
  <c r="J35" i="26" s="1"/>
  <c r="J39" i="26" s="1"/>
</calcChain>
</file>

<file path=xl/sharedStrings.xml><?xml version="1.0" encoding="utf-8"?>
<sst xmlns="http://schemas.openxmlformats.org/spreadsheetml/2006/main" count="2246" uniqueCount="219">
  <si>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</si>
  <si>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</si>
  <si>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</si>
  <si>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</si>
  <si>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</si>
  <si>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</si>
  <si>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</si>
  <si>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</si>
  <si>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</si>
  <si>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</si>
  <si>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</si>
  <si>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</si>
  <si>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</si>
  <si>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</si>
  <si>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</si>
  <si>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</si>
  <si>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</si>
  <si>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</si>
  <si>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</si>
  <si>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</si>
  <si>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</si>
  <si>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</si>
  <si>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</si>
  <si>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</si>
  <si>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</si>
  <si>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</si>
  <si>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</si>
  <si>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</si>
  <si>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</si>
  <si>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</si>
  <si>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</si>
  <si>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</si>
  <si>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</si>
  <si>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</si>
  <si>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</si>
  <si>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</si>
  <si>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</si>
  <si>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</si>
  <si>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</si>
  <si>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</si>
  <si>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</si>
  <si>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</si>
  <si>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</si>
  <si>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</si>
  <si>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OSMAN EFE</t>
  </si>
  <si>
    <t>AĞUSTOS EYLÜL NAKLYE (DURMUŞ ALTINTAŞ)</t>
  </si>
  <si>
    <t>MÜS.KES.</t>
  </si>
  <si>
    <t>MÜS.KDV.</t>
  </si>
  <si>
    <t>BERSAN SIĞIR SÜT YEMİ 21 PROTEİN PELET</t>
  </si>
  <si>
    <t>GARANTİ FR 4 LİFE TOX PLUS (A.K.)</t>
  </si>
  <si>
    <t>GARANTİ FR 42  TAMPONLİFE</t>
  </si>
  <si>
    <t>V KATILIM</t>
  </si>
  <si>
    <t>V EYYÜP AĞA EFT</t>
  </si>
  <si>
    <t>(DURMUŞ ALT.)</t>
  </si>
  <si>
    <t>EKİM NAKLİYE</t>
  </si>
  <si>
    <t>ONURLAR KARIŞIMLI MISIR YEMİ ÇUVALLI</t>
  </si>
  <si>
    <t>BERSAN TAMAMLAYICI SÜT YEMİ</t>
  </si>
  <si>
    <t>AKPRO SÜT ÖZEL -2</t>
  </si>
  <si>
    <t>BERSAN TAMAMLAYICI BESİ YEMİ</t>
  </si>
  <si>
    <t>KAMER SOYA KÜSPESİ</t>
  </si>
  <si>
    <t>GARANTİ FR 15 MİLK (10 KG'DA)</t>
  </si>
  <si>
    <t>KAMER S.SÜT YEMİ (KAMER PLUS)-</t>
  </si>
  <si>
    <t>91 LT FİYAT FARKI</t>
  </si>
  <si>
    <t>V. KATILIM</t>
  </si>
  <si>
    <t>AKPRO BUZAĞI -2</t>
  </si>
  <si>
    <t>Z. EYYÜP AĞA</t>
  </si>
  <si>
    <t xml:space="preserve">22 LT SU </t>
  </si>
  <si>
    <t>45</t>
  </si>
  <si>
    <t>YM2</t>
  </si>
  <si>
    <t>Satış</t>
  </si>
  <si>
    <t>AD</t>
  </si>
  <si>
    <t>CUMA ALKAN</t>
  </si>
  <si>
    <t>EVREN İRGİN</t>
  </si>
  <si>
    <t>KASIM SÜTÜNE YAZILDI</t>
  </si>
  <si>
    <t>30</t>
  </si>
  <si>
    <t>MISIR</t>
  </si>
  <si>
    <t>KENAN ALKAN</t>
  </si>
  <si>
    <t>BERSAN SIĞIR SÜT YEMİ 19 PROTEİN (PREMİUM)</t>
  </si>
  <si>
    <t>BERSAN BUZAĞI BÜYÜTME YEMİ PELET (PREMİUM)</t>
  </si>
  <si>
    <t>ARALIK SÜTÜNE YAZILDI</t>
  </si>
  <si>
    <t>CEMAL ALKAN</t>
  </si>
  <si>
    <t xml:space="preserve">KENAN ALKAN </t>
  </si>
  <si>
    <t>YM4</t>
  </si>
  <si>
    <t>PAMUK KÜSPESİ</t>
  </si>
  <si>
    <t xml:space="preserve">V EYYÜP AĞA </t>
  </si>
  <si>
    <t>GARANTİ FR 1 CANLI MAYA (50GR)</t>
  </si>
  <si>
    <t>GÜNEY SIĞIR SÜT YEMİ 21 PROTEİN PELET</t>
  </si>
  <si>
    <t>OCAK SÜTÜNE YAZ</t>
  </si>
  <si>
    <t xml:space="preserve">DURMUŞ ALTINTAŞ NAKLİYE </t>
  </si>
  <si>
    <t>1 KİŞİ SINAV ÜCRETİ</t>
  </si>
  <si>
    <t>EA1</t>
  </si>
  <si>
    <t>BERSAN PAMUK KÜSPESİ</t>
  </si>
  <si>
    <t>OCAK SÜTÜNE YAZILDI</t>
  </si>
  <si>
    <t>EVREN İRGİN   - Süt Vade - Ocak Teslim</t>
  </si>
  <si>
    <t>0</t>
  </si>
  <si>
    <t>AKPRO BESİ - 2</t>
  </si>
  <si>
    <t>Süt Vade - Tes.Tar. 03/01/2025 - KENAN ALKAN</t>
  </si>
  <si>
    <t>V. EYYÜP AĞA</t>
  </si>
  <si>
    <t>ONURLAR KARIŞIMLI ARPA YEMİ ÇUVALLI</t>
  </si>
  <si>
    <t>GÜNEY SÜT SOYA KÜSPESİ</t>
  </si>
  <si>
    <t>21</t>
  </si>
  <si>
    <t>AKPRO SÜT ÖZEL - 2</t>
  </si>
  <si>
    <t xml:space="preserve">Süt Vade - Tes.Tar. 03/01/2025 - CUMA ALKAN </t>
  </si>
  <si>
    <t>BERSAN SOYA KÜSPESİ</t>
  </si>
  <si>
    <t>Şubat Sütünde ödeyecek - KENAN ALKAN TES.TAR.03/02/2025</t>
  </si>
  <si>
    <t>Şubat Sütünde ödeyecek - KENAN ALKAN 01/02/2025</t>
  </si>
  <si>
    <t>Şubat Süt Parasında ödeyecek - CUMA ALKAN TES.TAR. 03/02/2025</t>
  </si>
  <si>
    <t>Şubat Süt Parasında ödeyecek - CUMA ALKAN TES.TAR. 31/01/2025</t>
  </si>
  <si>
    <t>Şubat Süt Parasında ödeyecek - CUMA ALKAN TES.TAR.29/01/2025</t>
  </si>
  <si>
    <t>08/01/2025 EA1-10 KDV TUTARI</t>
  </si>
  <si>
    <t>EA1 -10 EVREN İRGİN KDV</t>
  </si>
  <si>
    <t>GOLD ARPA FLAKE</t>
  </si>
  <si>
    <t>EREĞLİ YEM KK ÇEKİMİ</t>
  </si>
  <si>
    <t>320 50 11 00001</t>
  </si>
  <si>
    <t>320 50 01 00205</t>
  </si>
  <si>
    <t>SERDAR SOLAK</t>
  </si>
  <si>
    <t>BEYKÖY KOOP</t>
  </si>
  <si>
    <t>11 Şubat Nakliyesi Başlayan Müstahsiller</t>
  </si>
  <si>
    <t>320 50 01 00190</t>
  </si>
  <si>
    <t>İSMAİL SARIBUDAK</t>
  </si>
  <si>
    <t>320 50 01 00229</t>
  </si>
  <si>
    <t>CAFER DUDAKLI</t>
  </si>
  <si>
    <t>Nakliye Fiyat</t>
  </si>
  <si>
    <t>Bedel</t>
  </si>
  <si>
    <t>Kdv</t>
  </si>
  <si>
    <t>Tevkifat</t>
  </si>
  <si>
    <t>Fatura Sonucu</t>
  </si>
  <si>
    <t>11-28  Şubat Nakliye 74369,50 lt x 0,40 tl</t>
  </si>
  <si>
    <t>42 YJ 606 175 Km Taşıma Bedeli</t>
  </si>
  <si>
    <t xml:space="preserve">destek talebi var erkan özkök </t>
  </si>
  <si>
    <t>v. Eyyüp ağa</t>
  </si>
  <si>
    <t>Kenan Alkan - Kredi Kartı Çekilecek</t>
  </si>
  <si>
    <t>-5</t>
  </si>
  <si>
    <t>GÜNEY SÜT YEMİ 19 PREMİUM dökme</t>
  </si>
  <si>
    <t>Kenan Alkan  - Şubat sütünde kesilecek</t>
  </si>
  <si>
    <t>56</t>
  </si>
  <si>
    <t>GÜNEY SÜT YEMİ 19 PREMİUM</t>
  </si>
  <si>
    <t>Kenan Alkan  - Nisan Sütünde kesilecek</t>
  </si>
  <si>
    <t>GÜNEY SÜT BUZAĞI BÜYÜTME PREMİUM</t>
  </si>
  <si>
    <t>GOLD MISIR FLAKE</t>
  </si>
  <si>
    <t>AKPRO BESİ BİTİRME - 2</t>
  </si>
  <si>
    <t>Cuma Alkan - Kredi Kart Çekilecek</t>
  </si>
  <si>
    <t>ŞUBAT SÜTÜNE YAZILDI</t>
  </si>
  <si>
    <t>Tevkifat Sonnrası</t>
  </si>
  <si>
    <t>Erkan Özkök</t>
  </si>
  <si>
    <t>6.7 ay destek</t>
  </si>
  <si>
    <t>2024 yılı</t>
  </si>
  <si>
    <t>H. EYYÜP AĞA</t>
  </si>
  <si>
    <t>Bayram sütü 7107 lt x 10 tl</t>
  </si>
  <si>
    <t>Su 106 lt x 16,40 tl</t>
  </si>
  <si>
    <t>Peynir 4 Ad</t>
  </si>
  <si>
    <t>Toplam Miktar</t>
  </si>
  <si>
    <t>Destek parası</t>
  </si>
  <si>
    <t>1 Nisan 2447 lt x 10 tl</t>
  </si>
  <si>
    <t>8 Mt x 150 tl</t>
  </si>
  <si>
    <t>Nakliye 90795,64 lt x 0,40 tl</t>
  </si>
  <si>
    <t>Güney Süt 19 130 Ad.</t>
  </si>
  <si>
    <t>Güney Süt Buz.250 Kg.</t>
  </si>
  <si>
    <t>Mısır Flake 130 Ad.</t>
  </si>
  <si>
    <t xml:space="preserve">NİSAN SÜTÜNE YAZILDI </t>
  </si>
  <si>
    <t>18 Mart 69682 lt x 0,40 tl Nakliyesi</t>
  </si>
  <si>
    <t>22/05/2025 te osman efe ile görüşüldü 18/03/2025 tarihine kadar sütleri taşıdığı tespit edilmiştir.</t>
  </si>
  <si>
    <t>-</t>
  </si>
  <si>
    <t>faturası hesap ten kaldırıldı</t>
  </si>
  <si>
    <t>SINIRLI SORUMLU BEYKÖYÜ TARIMSAL KALKINMA KOOPERATİFİ</t>
  </si>
  <si>
    <t>V.EYYÜP AĞA</t>
  </si>
  <si>
    <t>Durmuş Altıntaş süt nakliyesi</t>
  </si>
  <si>
    <t>Z.EYYÜP AĞA</t>
  </si>
  <si>
    <t>18 May 2660 lt 12 tl Kesik 26 May 2718 lt 12 tl Kesik</t>
  </si>
  <si>
    <t>Bayram sütü farkı</t>
  </si>
  <si>
    <t>miktar</t>
  </si>
  <si>
    <t>fiyat farkı</t>
  </si>
  <si>
    <t>kdvli tutar</t>
  </si>
  <si>
    <t>bayram sütü farkı</t>
  </si>
  <si>
    <t>GÜNEY SIĞIR SÜT YEMİ 19 PROTEİN PREMİUM</t>
  </si>
  <si>
    <t>Temmuz Sütünden Kesilecek</t>
  </si>
  <si>
    <t>Tes.Tar. 27/07 1 Tüp 1087 Kit</t>
  </si>
  <si>
    <t>Tes.Tar. 31/07 1 Tüp 1087 Kit</t>
  </si>
  <si>
    <t>Güney Süt 19 Prem. 200 Ad.</t>
  </si>
  <si>
    <t>TEMMUZ SÜTÜNE YAZILDI</t>
  </si>
  <si>
    <t>15/07/2025 Tarihi 175 Km yol Nakliye</t>
  </si>
  <si>
    <t>Müşteri Kodu</t>
  </si>
  <si>
    <t>Unvan</t>
  </si>
  <si>
    <t>Brüt Miktar</t>
  </si>
  <si>
    <t>Brüt Brüt Bedel</t>
  </si>
  <si>
    <t>Net-Satır Kdv Bedeli</t>
  </si>
  <si>
    <t>Net Satır Stopaj</t>
  </si>
  <si>
    <t>Ödenecek</t>
  </si>
  <si>
    <t>320 50 05 00003</t>
  </si>
  <si>
    <t>320 50 05 00009</t>
  </si>
  <si>
    <t>Su 103 lt</t>
  </si>
  <si>
    <t>24/08 2097 LT ANTİB. 12 TL</t>
  </si>
  <si>
    <t>Su 34 lt</t>
  </si>
  <si>
    <t>ERKAN ÖZKÖK DESTEKLEMESİ İSTİNADEN</t>
  </si>
  <si>
    <t>24/11/2025 tarihinde Hakan abi bilgisinde</t>
  </si>
  <si>
    <t>ekim fiyat farkı</t>
  </si>
  <si>
    <t>hesabına 15.371 tl eklendi</t>
  </si>
  <si>
    <t>17/12/2025 tarihinde Kasım Sütü 20,10 olarak</t>
  </si>
  <si>
    <t>İSAK BEY talimatıyla güncellenmiştir.</t>
  </si>
  <si>
    <t>V.EYYÜPAĞA HAVALE</t>
  </si>
  <si>
    <t>Z.EYYÜPAĞA FAST</t>
  </si>
  <si>
    <t>Su 131 lt</t>
  </si>
  <si>
    <t>Z.EYYÜPAĞA</t>
  </si>
  <si>
    <t>V.EYYÜPAĞA</t>
  </si>
  <si>
    <t>YEMCİ BEY BUZAĞI BÜYÜTME</t>
  </si>
  <si>
    <t>YEMCİ BEY SÜT 19 PRENSES YEMİ PELET</t>
  </si>
  <si>
    <t>Şubat Sütünden Kesilecek</t>
  </si>
  <si>
    <t>320 50 05 00001</t>
  </si>
  <si>
    <t>Brüt</t>
  </si>
  <si>
    <t>Kdv Tevkifat</t>
  </si>
  <si>
    <t>Sonuç</t>
  </si>
  <si>
    <t>D.EYYÜPAĞA</t>
  </si>
  <si>
    <t>Buzağı Büyütme 50 Ad.</t>
  </si>
  <si>
    <t>Prenses 140 Ad.</t>
  </si>
  <si>
    <t>H.EYYÜPAĞA</t>
  </si>
  <si>
    <t>STA</t>
  </si>
  <si>
    <t>SU 96 LT</t>
  </si>
  <si>
    <t>Z.K.EYYÜPAĞA</t>
  </si>
  <si>
    <t>Z.BANKASI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</si>
</sst>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b/>
      <sz val="18"/>
      <color theme="3"/>
      <name val="Calibri Light"/>
      <family val="2"/>
      <charset val="162"/>
      <scheme val="maj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ashDot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0"/>
      </top>
      <bottom/>
      <diagonal/>
    </border>
  </borders>
  <cellStyleXfs count="9161">
    <xf numFmtId="0" fontId="0" fillId="0" borderId="0"/>
    <xf numFmtId="0" fontId="46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14" applyNumberFormat="0" applyFill="0" applyAlignment="0" applyProtection="0"/>
    <xf numFmtId="0" fontId="53" fillId="0" borderId="15" applyNumberFormat="0" applyFill="0" applyAlignment="0" applyProtection="0"/>
    <xf numFmtId="0" fontId="53" fillId="0" borderId="0" applyNumberFormat="0" applyFill="0" applyBorder="0" applyAlignment="0" applyProtection="0"/>
    <xf numFmtId="0" fontId="54" fillId="3" borderId="0" applyNumberFormat="0" applyBorder="0" applyAlignment="0" applyProtection="0"/>
    <xf numFmtId="0" fontId="55" fillId="4" borderId="0" applyNumberFormat="0" applyBorder="0" applyAlignment="0" applyProtection="0"/>
    <xf numFmtId="0" fontId="56" fillId="5" borderId="0" applyNumberFormat="0" applyBorder="0" applyAlignment="0" applyProtection="0"/>
    <xf numFmtId="0" fontId="57" fillId="6" borderId="16" applyNumberFormat="0" applyAlignment="0" applyProtection="0"/>
    <xf numFmtId="0" fontId="58" fillId="7" borderId="17" applyNumberFormat="0" applyAlignment="0" applyProtection="0"/>
    <xf numFmtId="0" fontId="59" fillId="7" borderId="16" applyNumberFormat="0" applyAlignment="0" applyProtection="0"/>
    <xf numFmtId="0" fontId="60" fillId="0" borderId="18" applyNumberFormat="0" applyFill="0" applyAlignment="0" applyProtection="0"/>
    <xf numFmtId="0" fontId="61" fillId="8" borderId="19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7" fillId="0" borderId="21" applyNumberFormat="0" applyFill="0" applyAlignment="0" applyProtection="0"/>
    <xf numFmtId="0" fontId="64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64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64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6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6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64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42" fillId="9" borderId="20" applyNumberFormat="0" applyFont="0" applyAlignment="0" applyProtection="0"/>
    <xf numFmtId="0" fontId="41" fillId="0" borderId="0" applyNumberFormat="0" applyFont="0" applyFill="0" applyBorder="0" applyAlignment="0" applyProtection="0"/>
    <xf numFmtId="0" fontId="41" fillId="9" borderId="20" applyNumberFormat="0" applyFont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9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41" fillId="9" borderId="20" applyNumberFormat="0" applyFont="0" applyAlignment="0" applyProtection="0"/>
    <xf numFmtId="0" fontId="40" fillId="0" borderId="0" applyNumberFormat="0" applyFont="0" applyFill="0" applyBorder="0" applyAlignment="0" applyProtection="0"/>
    <xf numFmtId="0" fontId="40" fillId="9" borderId="20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9" borderId="20" applyNumberFormat="0" applyFont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0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49" fillId="0" borderId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49" fillId="0" borderId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4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65" fillId="5" borderId="0" applyNumberFormat="0" applyBorder="0" applyAlignment="0" applyProtection="0"/>
    <xf numFmtId="0" fontId="64" fillId="17" borderId="0" applyNumberFormat="0" applyBorder="0" applyAlignment="0" applyProtection="0"/>
    <xf numFmtId="0" fontId="64" fillId="13" borderId="0" applyNumberFormat="0" applyBorder="0" applyAlignment="0" applyProtection="0"/>
    <xf numFmtId="0" fontId="23" fillId="0" borderId="0"/>
    <xf numFmtId="0" fontId="64" fillId="29" borderId="0" applyNumberFormat="0" applyBorder="0" applyAlignment="0" applyProtection="0"/>
    <xf numFmtId="0" fontId="64" fillId="25" borderId="0" applyNumberFormat="0" applyBorder="0" applyAlignment="0" applyProtection="0"/>
    <xf numFmtId="43" fontId="23" fillId="0" borderId="0" applyFont="0" applyFill="0" applyBorder="0" applyAlignment="0" applyProtection="0"/>
    <xf numFmtId="0" fontId="64" fillId="21" borderId="0" applyNumberFormat="0" applyBorder="0" applyAlignment="0" applyProtection="0"/>
    <xf numFmtId="0" fontId="6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56" fillId="5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49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49" fillId="0" borderId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4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23" fillId="9" borderId="20" applyNumberFormat="0" applyFont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6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49" fillId="0" borderId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4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4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49" fillId="0" borderId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4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4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4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4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0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0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0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0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8" fillId="9" borderId="20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0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20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0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0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47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38" fillId="34" borderId="0" xfId="5" applyFont="1" applyFill="1" applyAlignment="1">
      <alignment horizontal="center" vertical="center"/>
    </xf>
    <xf numFmtId="43" fontId="38" fillId="34" borderId="0" xfId="5" applyFont="1" applyFill="1" applyAlignment="1">
      <alignment horizontal="left" vertical="center"/>
    </xf>
    <xf numFmtId="43" fontId="47" fillId="34" borderId="0" xfId="5" applyFont="1" applyFill="1" applyAlignment="1">
      <alignment horizontal="center" vertical="center"/>
    </xf>
    <xf numFmtId="43" fontId="38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47" fillId="34" borderId="5" xfId="5" applyFont="1" applyFill="1" applyBorder="1" applyAlignment="1">
      <alignment horizontal="center" vertical="center"/>
    </xf>
    <xf numFmtId="43" fontId="38" fillId="34" borderId="5" xfId="5" applyFont="1" applyFill="1" applyBorder="1" applyAlignment="1">
      <alignment horizontal="center" vertical="center"/>
    </xf>
    <xf numFmtId="0" fontId="38" fillId="0" borderId="0" xfId="0" applyFont="1"/>
    <xf numFmtId="4" fontId="38" fillId="0" borderId="0" xfId="0" applyNumberFormat="1" applyFont="1"/>
    <xf numFmtId="0" fontId="38" fillId="34" borderId="0" xfId="0" applyFont="1" applyFill="1"/>
    <xf numFmtId="43" fontId="38" fillId="34" borderId="0" xfId="5" applyFont="1" applyFill="1" applyAlignment="1">
      <alignment horizontal="left"/>
    </xf>
    <xf numFmtId="164" fontId="45" fillId="0" borderId="0" xfId="2" applyNumberFormat="1" applyAlignment="1">
      <alignment horizontal="left"/>
    </xf>
    <xf numFmtId="0" fontId="47" fillId="34" borderId="0" xfId="0" applyFont="1" applyFill="1"/>
    <xf numFmtId="43" fontId="0" fillId="34" borderId="0" xfId="0" applyNumberFormat="1" applyFill="1"/>
    <xf numFmtId="43" fontId="38" fillId="0" borderId="0" xfId="5" applyFont="1"/>
    <xf numFmtId="43" fontId="47" fillId="34" borderId="0" xfId="5" applyFont="1" applyFill="1"/>
    <xf numFmtId="0" fontId="4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/>
    </xf>
    <xf numFmtId="3" fontId="47" fillId="0" borderId="2" xfId="0" applyNumberFormat="1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66" fontId="47" fillId="0" borderId="2" xfId="0" applyNumberFormat="1" applyFont="1" applyBorder="1" applyAlignment="1">
      <alignment horizontal="center"/>
    </xf>
    <xf numFmtId="167" fontId="47" fillId="0" borderId="3" xfId="0" applyNumberFormat="1" applyFont="1" applyBorder="1" applyAlignment="1">
      <alignment horizontal="center"/>
    </xf>
    <xf numFmtId="0" fontId="47" fillId="0" borderId="10" xfId="0" applyFont="1" applyBorder="1" applyAlignment="1">
      <alignment horizontal="center"/>
    </xf>
    <xf numFmtId="4" fontId="47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164" fontId="0" fillId="2" borderId="5" xfId="122" applyNumberFormat="1" applyFont="1" applyFill="1" applyBorder="1" applyAlignment="1">
      <alignment horizontal="left"/>
    </xf>
    <xf numFmtId="49" fontId="0" fillId="2" borderId="5" xfId="122" applyNumberFormat="1" applyFont="1" applyFill="1" applyBorder="1" applyAlignment="1">
      <alignment horizontal="left"/>
    </xf>
    <xf numFmtId="168" fontId="0" fillId="2" borderId="5" xfId="122" applyNumberFormat="1" applyFont="1" applyFill="1" applyBorder="1" applyAlignment="1">
      <alignment horizontal="right"/>
    </xf>
    <xf numFmtId="3" fontId="0" fillId="2" borderId="5" xfId="122" applyNumberFormat="1" applyFont="1" applyFill="1" applyBorder="1"/>
    <xf numFmtId="169" fontId="0" fillId="2" borderId="5" xfId="122" applyNumberFormat="1" applyFont="1" applyFill="1" applyBorder="1" applyAlignment="1">
      <alignment horizontal="right"/>
    </xf>
    <xf numFmtId="4" fontId="0" fillId="2" borderId="5" xfId="122" applyNumberFormat="1" applyFont="1" applyFill="1" applyBorder="1" applyAlignment="1">
      <alignment horizontal="right"/>
    </xf>
    <xf numFmtId="0" fontId="0" fillId="2" borderId="5" xfId="122" applyFont="1" applyFill="1" applyBorder="1"/>
    <xf numFmtId="0" fontId="0" fillId="2" borderId="5" xfId="0" applyFill="1" applyBorder="1" applyAlignment="1">
      <alignment vertical="top"/>
    </xf>
    <xf numFmtId="164" fontId="0" fillId="2" borderId="5" xfId="123" applyNumberFormat="1" applyFont="1" applyFill="1" applyBorder="1" applyAlignment="1">
      <alignment horizontal="left"/>
    </xf>
    <xf numFmtId="49" fontId="0" fillId="2" borderId="5" xfId="123" applyNumberFormat="1" applyFont="1" applyFill="1" applyBorder="1" applyAlignment="1">
      <alignment horizontal="left"/>
    </xf>
    <xf numFmtId="168" fontId="0" fillId="2" borderId="5" xfId="123" applyNumberFormat="1" applyFont="1" applyFill="1" applyBorder="1" applyAlignment="1">
      <alignment horizontal="right"/>
    </xf>
    <xf numFmtId="3" fontId="0" fillId="2" borderId="5" xfId="123" applyNumberFormat="1" applyFont="1" applyFill="1" applyBorder="1"/>
    <xf numFmtId="169" fontId="0" fillId="2" borderId="5" xfId="123" applyNumberFormat="1" applyFont="1" applyFill="1" applyBorder="1" applyAlignment="1">
      <alignment horizontal="right"/>
    </xf>
    <xf numFmtId="4" fontId="0" fillId="2" borderId="5" xfId="123" applyNumberFormat="1" applyFont="1" applyFill="1" applyBorder="1" applyAlignment="1">
      <alignment horizontal="right"/>
    </xf>
    <xf numFmtId="0" fontId="0" fillId="2" borderId="5" xfId="123" applyFont="1" applyFill="1" applyBorder="1"/>
    <xf numFmtId="164" fontId="0" fillId="2" borderId="5" xfId="124" applyNumberFormat="1" applyFont="1" applyFill="1" applyBorder="1" applyAlignment="1">
      <alignment horizontal="left"/>
    </xf>
    <xf numFmtId="49" fontId="0" fillId="2" borderId="5" xfId="124" applyNumberFormat="1" applyFont="1" applyFill="1" applyBorder="1" applyAlignment="1">
      <alignment horizontal="left"/>
    </xf>
    <xf numFmtId="168" fontId="0" fillId="2" borderId="5" xfId="124" applyNumberFormat="1" applyFont="1" applyFill="1" applyBorder="1" applyAlignment="1">
      <alignment horizontal="right"/>
    </xf>
    <xf numFmtId="166" fontId="0" fillId="2" borderId="5" xfId="124" applyNumberFormat="1" applyFont="1" applyFill="1" applyBorder="1"/>
    <xf numFmtId="169" fontId="0" fillId="2" borderId="5" xfId="124" applyNumberFormat="1" applyFont="1" applyFill="1" applyBorder="1" applyAlignment="1">
      <alignment horizontal="right"/>
    </xf>
    <xf numFmtId="4" fontId="0" fillId="2" borderId="5" xfId="124" applyNumberFormat="1" applyFont="1" applyFill="1" applyBorder="1" applyAlignment="1">
      <alignment horizontal="right"/>
    </xf>
    <xf numFmtId="0" fontId="0" fillId="2" borderId="5" xfId="124" applyFont="1" applyFill="1" applyBorder="1"/>
    <xf numFmtId="4" fontId="0" fillId="34" borderId="5" xfId="0" applyNumberFormat="1" applyFill="1" applyBorder="1"/>
    <xf numFmtId="164" fontId="0" fillId="2" borderId="5" xfId="125" applyNumberFormat="1" applyFont="1" applyFill="1" applyBorder="1" applyAlignment="1">
      <alignment horizontal="left"/>
    </xf>
    <xf numFmtId="49" fontId="0" fillId="2" borderId="5" xfId="125" applyNumberFormat="1" applyFont="1" applyFill="1" applyBorder="1" applyAlignment="1">
      <alignment horizontal="left"/>
    </xf>
    <xf numFmtId="168" fontId="0" fillId="2" borderId="5" xfId="125" applyNumberFormat="1" applyFont="1" applyFill="1" applyBorder="1" applyAlignment="1">
      <alignment horizontal="right"/>
    </xf>
    <xf numFmtId="166" fontId="0" fillId="2" borderId="5" xfId="125" applyNumberFormat="1" applyFont="1" applyFill="1" applyBorder="1"/>
    <xf numFmtId="169" fontId="0" fillId="2" borderId="5" xfId="125" applyNumberFormat="1" applyFont="1" applyFill="1" applyBorder="1" applyAlignment="1">
      <alignment horizontal="right"/>
    </xf>
    <xf numFmtId="4" fontId="0" fillId="2" borderId="5" xfId="125" applyNumberFormat="1" applyFont="1" applyFill="1" applyBorder="1" applyAlignment="1">
      <alignment horizontal="right"/>
    </xf>
    <xf numFmtId="3" fontId="0" fillId="2" borderId="5" xfId="125" applyNumberFormat="1" applyFont="1" applyFill="1" applyBorder="1"/>
    <xf numFmtId="0" fontId="0" fillId="2" borderId="5" xfId="125" applyFont="1" applyFill="1" applyBorder="1"/>
    <xf numFmtId="164" fontId="0" fillId="2" borderId="5" xfId="0" applyNumberFormat="1" applyFill="1" applyBorder="1" applyAlignment="1">
      <alignment horizontal="left"/>
    </xf>
    <xf numFmtId="168" fontId="0" fillId="2" borderId="5" xfId="0" applyNumberFormat="1" applyFill="1" applyBorder="1" applyAlignment="1">
      <alignment horizontal="right"/>
    </xf>
    <xf numFmtId="166" fontId="0" fillId="2" borderId="5" xfId="0" applyNumberFormat="1" applyFill="1" applyBorder="1"/>
    <xf numFmtId="169" fontId="0" fillId="2" borderId="5" xfId="0" applyNumberFormat="1" applyFill="1" applyBorder="1" applyAlignment="1">
      <alignment horizontal="right"/>
    </xf>
    <xf numFmtId="4" fontId="0" fillId="2" borderId="5" xfId="0" applyNumberFormat="1" applyFill="1" applyBorder="1" applyAlignment="1">
      <alignment horizontal="right"/>
    </xf>
    <xf numFmtId="3" fontId="0" fillId="2" borderId="5" xfId="0" applyNumberFormat="1" applyFill="1" applyBorder="1"/>
    <xf numFmtId="4" fontId="0" fillId="0" borderId="5" xfId="0" applyNumberFormat="1" applyBorder="1" applyAlignment="1">
      <alignment horizontal="right"/>
    </xf>
    <xf numFmtId="164" fontId="0" fillId="0" borderId="5" xfId="125" applyNumberFormat="1" applyFont="1" applyFill="1" applyBorder="1" applyAlignment="1">
      <alignment horizontal="left"/>
    </xf>
    <xf numFmtId="49" fontId="0" fillId="0" borderId="5" xfId="125" applyNumberFormat="1" applyFont="1" applyFill="1" applyBorder="1" applyAlignment="1">
      <alignment horizontal="left"/>
    </xf>
    <xf numFmtId="168" fontId="0" fillId="0" borderId="5" xfId="125" applyNumberFormat="1" applyFont="1" applyFill="1" applyBorder="1" applyAlignment="1">
      <alignment horizontal="right"/>
    </xf>
    <xf numFmtId="166" fontId="0" fillId="0" borderId="5" xfId="125" applyNumberFormat="1" applyFont="1" applyFill="1" applyBorder="1"/>
    <xf numFmtId="169" fontId="0" fillId="0" borderId="5" xfId="125" applyNumberFormat="1" applyFont="1" applyFill="1" applyBorder="1" applyAlignment="1">
      <alignment horizontal="right"/>
    </xf>
    <xf numFmtId="4" fontId="0" fillId="0" borderId="5" xfId="125" applyNumberFormat="1" applyFont="1" applyFill="1" applyBorder="1" applyAlignment="1">
      <alignment horizontal="right"/>
    </xf>
    <xf numFmtId="3" fontId="0" fillId="0" borderId="5" xfId="125" applyNumberFormat="1" applyFont="1" applyFill="1" applyBorder="1"/>
    <xf numFmtId="0" fontId="0" fillId="0" borderId="5" xfId="125" applyFont="1" applyFill="1" applyBorder="1"/>
    <xf numFmtId="164" fontId="0" fillId="0" borderId="5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168" fontId="0" fillId="0" borderId="5" xfId="0" applyNumberFormat="1" applyBorder="1" applyAlignment="1">
      <alignment horizontal="right"/>
    </xf>
    <xf numFmtId="169" fontId="0" fillId="0" borderId="5" xfId="0" applyNumberFormat="1" applyBorder="1" applyAlignment="1">
      <alignment horizontal="right"/>
    </xf>
    <xf numFmtId="164" fontId="0" fillId="0" borderId="5" xfId="126" applyNumberFormat="1" applyFont="1" applyFill="1" applyBorder="1" applyAlignment="1">
      <alignment horizontal="left"/>
    </xf>
    <xf numFmtId="49" fontId="0" fillId="0" borderId="5" xfId="126" applyNumberFormat="1" applyFont="1" applyFill="1" applyBorder="1" applyAlignment="1">
      <alignment horizontal="left"/>
    </xf>
    <xf numFmtId="168" fontId="0" fillId="0" borderId="5" xfId="126" applyNumberFormat="1" applyFont="1" applyFill="1" applyBorder="1" applyAlignment="1">
      <alignment horizontal="right"/>
    </xf>
    <xf numFmtId="3" fontId="0" fillId="0" borderId="5" xfId="126" applyNumberFormat="1" applyFont="1" applyFill="1" applyBorder="1"/>
    <xf numFmtId="169" fontId="0" fillId="0" borderId="5" xfId="126" applyNumberFormat="1" applyFont="1" applyFill="1" applyBorder="1" applyAlignment="1">
      <alignment horizontal="right"/>
    </xf>
    <xf numFmtId="4" fontId="0" fillId="0" borderId="5" xfId="126" applyNumberFormat="1" applyFont="1" applyFill="1" applyBorder="1" applyAlignment="1">
      <alignment horizontal="right"/>
    </xf>
    <xf numFmtId="0" fontId="0" fillId="0" borderId="5" xfId="126" applyFont="1" applyFill="1" applyBorder="1"/>
    <xf numFmtId="164" fontId="0" fillId="0" borderId="5" xfId="127" applyNumberFormat="1" applyFont="1" applyBorder="1" applyAlignment="1">
      <alignment horizontal="left"/>
    </xf>
    <xf numFmtId="49" fontId="0" fillId="0" borderId="5" xfId="127" applyNumberFormat="1" applyFont="1" applyBorder="1" applyAlignment="1">
      <alignment horizontal="left"/>
    </xf>
    <xf numFmtId="164" fontId="0" fillId="0" borderId="0" xfId="0" applyNumberFormat="1" applyAlignment="1">
      <alignment horizontal="left"/>
    </xf>
    <xf numFmtId="43" fontId="30" fillId="0" borderId="0" xfId="5" applyFont="1"/>
    <xf numFmtId="164" fontId="0" fillId="34" borderId="0" xfId="126" applyNumberFormat="1" applyFont="1" applyFill="1" applyAlignment="1">
      <alignment horizontal="left"/>
    </xf>
    <xf numFmtId="49" fontId="0" fillId="34" borderId="0" xfId="126" applyNumberFormat="1" applyFont="1" applyFill="1" applyAlignment="1">
      <alignment horizontal="left"/>
    </xf>
    <xf numFmtId="168" fontId="0" fillId="34" borderId="0" xfId="126" applyNumberFormat="1" applyFont="1" applyFill="1" applyAlignment="1">
      <alignment horizontal="right"/>
    </xf>
    <xf numFmtId="3" fontId="0" fillId="34" borderId="0" xfId="126" applyNumberFormat="1" applyFont="1" applyFill="1"/>
    <xf numFmtId="0" fontId="0" fillId="34" borderId="0" xfId="0" applyFill="1"/>
    <xf numFmtId="169" fontId="0" fillId="34" borderId="0" xfId="126" applyNumberFormat="1" applyFont="1" applyFill="1" applyAlignment="1">
      <alignment horizontal="right"/>
    </xf>
    <xf numFmtId="4" fontId="0" fillId="34" borderId="0" xfId="126" applyNumberFormat="1" applyFont="1" applyFill="1" applyAlignment="1">
      <alignment horizontal="right"/>
    </xf>
    <xf numFmtId="0" fontId="0" fillId="34" borderId="0" xfId="126" applyFont="1" applyFill="1"/>
    <xf numFmtId="168" fontId="0" fillId="0" borderId="5" xfId="127" applyNumberFormat="1" applyFont="1" applyFill="1" applyBorder="1" applyAlignment="1">
      <alignment horizontal="right"/>
    </xf>
    <xf numFmtId="49" fontId="0" fillId="0" borderId="5" xfId="127" applyNumberFormat="1" applyFont="1" applyFill="1" applyBorder="1" applyAlignment="1">
      <alignment horizontal="left"/>
    </xf>
    <xf numFmtId="3" fontId="0" fillId="0" borderId="5" xfId="127" applyNumberFormat="1" applyFont="1" applyFill="1" applyBorder="1"/>
    <xf numFmtId="169" fontId="0" fillId="0" borderId="5" xfId="127" applyNumberFormat="1" applyFont="1" applyFill="1" applyBorder="1" applyAlignment="1">
      <alignment horizontal="right"/>
    </xf>
    <xf numFmtId="4" fontId="0" fillId="0" borderId="5" xfId="127" applyNumberFormat="1" applyFont="1" applyFill="1" applyBorder="1" applyAlignment="1">
      <alignment horizontal="right"/>
    </xf>
    <xf numFmtId="0" fontId="0" fillId="0" borderId="5" xfId="127" applyFont="1" applyFill="1" applyBorder="1"/>
    <xf numFmtId="166" fontId="0" fillId="0" borderId="5" xfId="127" applyNumberFormat="1" applyFont="1" applyFill="1" applyBorder="1"/>
    <xf numFmtId="164" fontId="0" fillId="0" borderId="5" xfId="129" applyNumberFormat="1" applyFont="1" applyFill="1" applyBorder="1" applyAlignment="1">
      <alignment horizontal="left"/>
    </xf>
    <xf numFmtId="49" fontId="0" fillId="0" borderId="5" xfId="129" applyNumberFormat="1" applyFont="1" applyFill="1" applyBorder="1" applyAlignment="1">
      <alignment horizontal="left"/>
    </xf>
    <xf numFmtId="168" fontId="0" fillId="0" borderId="5" xfId="129" applyNumberFormat="1" applyFont="1" applyFill="1" applyBorder="1" applyAlignment="1">
      <alignment horizontal="right"/>
    </xf>
    <xf numFmtId="166" fontId="0" fillId="0" borderId="5" xfId="129" applyNumberFormat="1" applyFont="1" applyFill="1" applyBorder="1"/>
    <xf numFmtId="169" fontId="0" fillId="0" borderId="5" xfId="129" applyNumberFormat="1" applyFont="1" applyFill="1" applyBorder="1" applyAlignment="1">
      <alignment horizontal="right"/>
    </xf>
    <xf numFmtId="4" fontId="0" fillId="0" borderId="5" xfId="129" applyNumberFormat="1" applyFont="1" applyFill="1" applyBorder="1" applyAlignment="1">
      <alignment horizontal="right"/>
    </xf>
    <xf numFmtId="164" fontId="0" fillId="0" borderId="5" xfId="130" applyNumberFormat="1" applyFont="1" applyBorder="1" applyAlignment="1">
      <alignment horizontal="left"/>
    </xf>
    <xf numFmtId="49" fontId="0" fillId="0" borderId="5" xfId="130" applyNumberFormat="1" applyFont="1" applyBorder="1" applyAlignment="1">
      <alignment horizontal="left"/>
    </xf>
    <xf numFmtId="168" fontId="0" fillId="0" borderId="5" xfId="130" applyNumberFormat="1" applyFont="1" applyBorder="1" applyAlignment="1">
      <alignment horizontal="right"/>
    </xf>
    <xf numFmtId="166" fontId="0" fillId="0" borderId="5" xfId="130" applyNumberFormat="1" applyFont="1" applyBorder="1"/>
    <xf numFmtId="169" fontId="0" fillId="0" borderId="5" xfId="130" applyNumberFormat="1" applyFont="1" applyBorder="1" applyAlignment="1">
      <alignment horizontal="right"/>
    </xf>
    <xf numFmtId="4" fontId="0" fillId="0" borderId="5" xfId="130" applyNumberFormat="1" applyFont="1" applyBorder="1" applyAlignment="1">
      <alignment horizontal="right"/>
    </xf>
    <xf numFmtId="0" fontId="0" fillId="0" borderId="5" xfId="130" applyFont="1" applyBorder="1"/>
    <xf numFmtId="49" fontId="0" fillId="0" borderId="5" xfId="130" applyNumberFormat="1" applyFont="1" applyFill="1" applyBorder="1" applyAlignment="1">
      <alignment horizontal="left"/>
    </xf>
    <xf numFmtId="14" fontId="0" fillId="2" borderId="4" xfId="0" applyNumberFormat="1" applyFill="1" applyBorder="1"/>
    <xf numFmtId="49" fontId="0" fillId="34" borderId="5" xfId="130" applyNumberFormat="1" applyFont="1" applyFill="1" applyBorder="1" applyAlignment="1">
      <alignment horizontal="left"/>
    </xf>
    <xf numFmtId="164" fontId="0" fillId="2" borderId="5" xfId="127" applyNumberFormat="1" applyFont="1" applyFill="1" applyBorder="1" applyAlignment="1">
      <alignment horizontal="left"/>
    </xf>
    <xf numFmtId="49" fontId="0" fillId="2" borderId="5" xfId="127" applyNumberFormat="1" applyFont="1" applyFill="1" applyBorder="1" applyAlignment="1">
      <alignment horizontal="left"/>
    </xf>
    <xf numFmtId="168" fontId="0" fillId="2" borderId="5" xfId="127" applyNumberFormat="1" applyFont="1" applyFill="1" applyBorder="1" applyAlignment="1">
      <alignment horizontal="right"/>
    </xf>
    <xf numFmtId="3" fontId="0" fillId="2" borderId="5" xfId="127" applyNumberFormat="1" applyFont="1" applyFill="1" applyBorder="1"/>
    <xf numFmtId="169" fontId="0" fillId="2" borderId="5" xfId="127" applyNumberFormat="1" applyFont="1" applyFill="1" applyBorder="1" applyAlignment="1">
      <alignment horizontal="right"/>
    </xf>
    <xf numFmtId="4" fontId="0" fillId="2" borderId="5" xfId="127" applyNumberFormat="1" applyFont="1" applyFill="1" applyBorder="1" applyAlignment="1">
      <alignment horizontal="right"/>
    </xf>
    <xf numFmtId="0" fontId="0" fillId="2" borderId="5" xfId="127" applyFont="1" applyFill="1" applyBorder="1"/>
    <xf numFmtId="166" fontId="0" fillId="2" borderId="5" xfId="127" applyNumberFormat="1" applyFont="1" applyFill="1" applyBorder="1"/>
    <xf numFmtId="164" fontId="0" fillId="2" borderId="5" xfId="129" applyNumberFormat="1" applyFont="1" applyFill="1" applyBorder="1" applyAlignment="1">
      <alignment horizontal="left"/>
    </xf>
    <xf numFmtId="49" fontId="0" fillId="2" borderId="5" xfId="129" applyNumberFormat="1" applyFont="1" applyFill="1" applyBorder="1" applyAlignment="1">
      <alignment horizontal="left"/>
    </xf>
    <xf numFmtId="168" fontId="0" fillId="2" borderId="5" xfId="129" applyNumberFormat="1" applyFont="1" applyFill="1" applyBorder="1" applyAlignment="1">
      <alignment horizontal="right"/>
    </xf>
    <xf numFmtId="166" fontId="0" fillId="2" borderId="5" xfId="129" applyNumberFormat="1" applyFont="1" applyFill="1" applyBorder="1"/>
    <xf numFmtId="169" fontId="0" fillId="2" borderId="5" xfId="129" applyNumberFormat="1" applyFont="1" applyFill="1" applyBorder="1" applyAlignment="1">
      <alignment horizontal="right"/>
    </xf>
    <xf numFmtId="4" fontId="0" fillId="2" borderId="5" xfId="129" applyNumberFormat="1" applyFont="1" applyFill="1" applyBorder="1" applyAlignment="1">
      <alignment horizontal="right"/>
    </xf>
    <xf numFmtId="164" fontId="0" fillId="2" borderId="5" xfId="130" applyNumberFormat="1" applyFont="1" applyFill="1" applyBorder="1" applyAlignment="1">
      <alignment horizontal="left"/>
    </xf>
    <xf numFmtId="49" fontId="0" fillId="2" borderId="5" xfId="130" applyNumberFormat="1" applyFont="1" applyFill="1" applyBorder="1" applyAlignment="1">
      <alignment horizontal="left"/>
    </xf>
    <xf numFmtId="168" fontId="0" fillId="2" borderId="5" xfId="130" applyNumberFormat="1" applyFont="1" applyFill="1" applyBorder="1" applyAlignment="1">
      <alignment horizontal="right"/>
    </xf>
    <xf numFmtId="166" fontId="0" fillId="2" borderId="5" xfId="130" applyNumberFormat="1" applyFont="1" applyFill="1" applyBorder="1"/>
    <xf numFmtId="169" fontId="0" fillId="2" borderId="5" xfId="130" applyNumberFormat="1" applyFont="1" applyFill="1" applyBorder="1" applyAlignment="1">
      <alignment horizontal="right"/>
    </xf>
    <xf numFmtId="4" fontId="0" fillId="2" borderId="5" xfId="130" applyNumberFormat="1" applyFont="1" applyFill="1" applyBorder="1" applyAlignment="1">
      <alignment horizontal="right"/>
    </xf>
    <xf numFmtId="0" fontId="0" fillId="2" borderId="5" xfId="130" applyFont="1" applyFill="1" applyBorder="1"/>
    <xf numFmtId="49" fontId="0" fillId="0" borderId="0" xfId="0" applyNumberFormat="1" applyAlignment="1">
      <alignment horizontal="left"/>
    </xf>
    <xf numFmtId="164" fontId="28" fillId="2" borderId="5" xfId="131" applyNumberFormat="1" applyFill="1" applyBorder="1" applyAlignment="1">
      <alignment horizontal="left"/>
    </xf>
    <xf numFmtId="49" fontId="28" fillId="2" borderId="5" xfId="131" applyNumberFormat="1" applyFill="1" applyBorder="1" applyAlignment="1">
      <alignment horizontal="left"/>
    </xf>
    <xf numFmtId="168" fontId="28" fillId="2" borderId="5" xfId="131" applyNumberFormat="1" applyFill="1" applyBorder="1" applyAlignment="1">
      <alignment horizontal="right"/>
    </xf>
    <xf numFmtId="3" fontId="28" fillId="2" borderId="5" xfId="131" applyNumberFormat="1" applyFill="1" applyBorder="1"/>
    <xf numFmtId="169" fontId="28" fillId="2" borderId="5" xfId="131" applyNumberFormat="1" applyFill="1" applyBorder="1" applyAlignment="1">
      <alignment horizontal="right"/>
    </xf>
    <xf numFmtId="4" fontId="28" fillId="2" borderId="5" xfId="131" applyNumberFormat="1" applyFill="1" applyBorder="1" applyAlignment="1">
      <alignment horizontal="right"/>
    </xf>
    <xf numFmtId="0" fontId="28" fillId="2" borderId="5" xfId="131" applyFill="1" applyBorder="1"/>
    <xf numFmtId="166" fontId="28" fillId="2" borderId="5" xfId="131" applyNumberFormat="1" applyFill="1" applyBorder="1"/>
    <xf numFmtId="0" fontId="0" fillId="35" borderId="0" xfId="0" applyFill="1"/>
    <xf numFmtId="164" fontId="28" fillId="35" borderId="5" xfId="131" applyNumberFormat="1" applyFill="1" applyBorder="1" applyAlignment="1">
      <alignment horizontal="left"/>
    </xf>
    <xf numFmtId="0" fontId="26" fillId="2" borderId="5" xfId="133" applyFill="1" applyBorder="1"/>
    <xf numFmtId="164" fontId="26" fillId="2" borderId="5" xfId="133" applyNumberFormat="1" applyFill="1" applyBorder="1" applyAlignment="1">
      <alignment horizontal="left"/>
    </xf>
    <xf numFmtId="49" fontId="26" fillId="2" borderId="5" xfId="133" applyNumberFormat="1" applyFill="1" applyBorder="1" applyAlignment="1">
      <alignment horizontal="left"/>
    </xf>
    <xf numFmtId="164" fontId="26" fillId="35" borderId="5" xfId="133" applyNumberFormat="1" applyFill="1" applyBorder="1" applyAlignment="1">
      <alignment horizontal="left"/>
    </xf>
    <xf numFmtId="169" fontId="26" fillId="2" borderId="5" xfId="133" applyNumberFormat="1" applyFill="1" applyBorder="1" applyAlignment="1">
      <alignment horizontal="right"/>
    </xf>
    <xf numFmtId="4" fontId="26" fillId="2" borderId="5" xfId="133" applyNumberFormat="1" applyFill="1" applyBorder="1" applyAlignment="1">
      <alignment horizontal="right"/>
    </xf>
    <xf numFmtId="3" fontId="26" fillId="2" borderId="5" xfId="133" applyNumberFormat="1" applyFill="1" applyBorder="1"/>
    <xf numFmtId="168" fontId="26" fillId="2" borderId="5" xfId="133" applyNumberFormat="1" applyFill="1" applyBorder="1" applyAlignment="1">
      <alignment horizontal="right"/>
    </xf>
    <xf numFmtId="49" fontId="26" fillId="0" borderId="0" xfId="133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6" fontId="0" fillId="0" borderId="0" xfId="0" applyNumberFormat="1"/>
    <xf numFmtId="4" fontId="28" fillId="35" borderId="5" xfId="131" applyNumberFormat="1" applyFill="1" applyBorder="1" applyAlignment="1">
      <alignment horizontal="right"/>
    </xf>
    <xf numFmtId="4" fontId="26" fillId="35" borderId="5" xfId="133" applyNumberFormat="1" applyFill="1" applyBorder="1" applyAlignment="1">
      <alignment horizontal="right"/>
    </xf>
    <xf numFmtId="14" fontId="0" fillId="0" borderId="0" xfId="0" applyNumberFormat="1"/>
    <xf numFmtId="49" fontId="24" fillId="2" borderId="5" xfId="133" applyNumberFormat="1" applyFont="1" applyFill="1" applyBorder="1" applyAlignment="1">
      <alignment horizontal="left"/>
    </xf>
    <xf numFmtId="164" fontId="26" fillId="34" borderId="5" xfId="133" applyNumberFormat="1" applyFill="1" applyBorder="1" applyAlignment="1">
      <alignment horizontal="left"/>
    </xf>
    <xf numFmtId="49" fontId="26" fillId="34" borderId="5" xfId="133" applyNumberFormat="1" applyFill="1" applyBorder="1" applyAlignment="1">
      <alignment horizontal="left"/>
    </xf>
    <xf numFmtId="168" fontId="26" fillId="34" borderId="5" xfId="133" applyNumberFormat="1" applyFill="1" applyBorder="1" applyAlignment="1">
      <alignment horizontal="right"/>
    </xf>
    <xf numFmtId="3" fontId="26" fillId="34" borderId="5" xfId="133" applyNumberFormat="1" applyFill="1" applyBorder="1"/>
    <xf numFmtId="169" fontId="26" fillId="34" borderId="5" xfId="133" applyNumberFormat="1" applyFill="1" applyBorder="1" applyAlignment="1">
      <alignment horizontal="right"/>
    </xf>
    <xf numFmtId="4" fontId="26" fillId="34" borderId="5" xfId="133" applyNumberFormat="1" applyFill="1" applyBorder="1" applyAlignment="1">
      <alignment horizontal="right"/>
    </xf>
    <xf numFmtId="0" fontId="26" fillId="34" borderId="5" xfId="133" applyFill="1" applyBorder="1"/>
    <xf numFmtId="167" fontId="0" fillId="0" borderId="0" xfId="0" applyNumberFormat="1"/>
    <xf numFmtId="0" fontId="0" fillId="2" borderId="0" xfId="0" applyFill="1"/>
    <xf numFmtId="49" fontId="21" fillId="0" borderId="0" xfId="8797" applyNumberFormat="1" applyAlignment="1">
      <alignment horizontal="left"/>
    </xf>
    <xf numFmtId="4" fontId="21" fillId="0" borderId="0" xfId="8797" applyNumberFormat="1"/>
    <xf numFmtId="168" fontId="0" fillId="34" borderId="5" xfId="126" applyNumberFormat="1" applyFont="1" applyFill="1" applyBorder="1" applyAlignment="1">
      <alignment horizontal="right"/>
    </xf>
    <xf numFmtId="169" fontId="20" fillId="2" borderId="5" xfId="8817" applyNumberFormat="1" applyFill="1" applyBorder="1" applyAlignment="1">
      <alignment horizontal="right"/>
    </xf>
    <xf numFmtId="3" fontId="20" fillId="2" borderId="5" xfId="8817" applyNumberFormat="1" applyFill="1" applyBorder="1"/>
    <xf numFmtId="0" fontId="0" fillId="36" borderId="5" xfId="0" applyFill="1" applyBorder="1"/>
    <xf numFmtId="164" fontId="20" fillId="2" borderId="5" xfId="8817" applyNumberFormat="1" applyFill="1" applyBorder="1" applyAlignment="1">
      <alignment horizontal="left"/>
    </xf>
    <xf numFmtId="49" fontId="0" fillId="34" borderId="5" xfId="126" applyNumberFormat="1" applyFont="1" applyFill="1" applyBorder="1" applyAlignment="1">
      <alignment horizontal="left"/>
    </xf>
    <xf numFmtId="3" fontId="0" fillId="34" borderId="5" xfId="126" applyNumberFormat="1" applyFont="1" applyFill="1" applyBorder="1"/>
    <xf numFmtId="4" fontId="0" fillId="36" borderId="5" xfId="126" applyNumberFormat="1" applyFont="1" applyFill="1" applyBorder="1" applyAlignment="1">
      <alignment horizontal="right"/>
    </xf>
    <xf numFmtId="4" fontId="20" fillId="2" borderId="5" xfId="8817" applyNumberFormat="1" applyFill="1" applyBorder="1" applyAlignment="1">
      <alignment horizontal="right"/>
    </xf>
    <xf numFmtId="0" fontId="20" fillId="2" borderId="5" xfId="8817" applyFill="1" applyBorder="1"/>
    <xf numFmtId="166" fontId="20" fillId="0" borderId="5" xfId="8817" applyNumberFormat="1" applyBorder="1"/>
    <xf numFmtId="168" fontId="20" fillId="2" borderId="5" xfId="8817" applyNumberFormat="1" applyFill="1" applyBorder="1" applyAlignment="1">
      <alignment horizontal="right"/>
    </xf>
    <xf numFmtId="164" fontId="0" fillId="34" borderId="5" xfId="126" applyNumberFormat="1" applyFont="1" applyFill="1" applyBorder="1" applyAlignment="1">
      <alignment horizontal="left"/>
    </xf>
    <xf numFmtId="49" fontId="20" fillId="2" borderId="5" xfId="8817" applyNumberFormat="1" applyFill="1" applyBorder="1" applyAlignment="1">
      <alignment horizontal="left"/>
    </xf>
    <xf numFmtId="49" fontId="20" fillId="0" borderId="0" xfId="8817" applyNumberFormat="1" applyAlignment="1">
      <alignment horizontal="left"/>
    </xf>
    <xf numFmtId="4" fontId="20" fillId="0" borderId="5" xfId="8817" applyNumberFormat="1" applyBorder="1" applyAlignment="1">
      <alignment horizontal="right"/>
    </xf>
    <xf numFmtId="49" fontId="0" fillId="36" borderId="5" xfId="126" applyNumberFormat="1" applyFont="1" applyFill="1" applyBorder="1" applyAlignment="1">
      <alignment horizontal="left"/>
    </xf>
    <xf numFmtId="169" fontId="0" fillId="34" borderId="5" xfId="126" applyNumberFormat="1" applyFont="1" applyFill="1" applyBorder="1" applyAlignment="1">
      <alignment horizontal="right"/>
    </xf>
    <xf numFmtId="164" fontId="0" fillId="36" borderId="5" xfId="126" applyNumberFormat="1" applyFont="1" applyFill="1" applyBorder="1" applyAlignment="1">
      <alignment horizontal="left"/>
    </xf>
    <xf numFmtId="169" fontId="20" fillId="0" borderId="5" xfId="8817" applyNumberFormat="1" applyBorder="1" applyAlignment="1">
      <alignment horizontal="right"/>
    </xf>
    <xf numFmtId="3" fontId="20" fillId="0" borderId="5" xfId="8817" applyNumberFormat="1" applyBorder="1"/>
    <xf numFmtId="168" fontId="20" fillId="0" borderId="5" xfId="8817" applyNumberFormat="1" applyBorder="1" applyAlignment="1">
      <alignment horizontal="right"/>
    </xf>
    <xf numFmtId="49" fontId="20" fillId="0" borderId="5" xfId="8817" applyNumberFormat="1" applyBorder="1" applyAlignment="1">
      <alignment horizontal="left"/>
    </xf>
    <xf numFmtId="166" fontId="20" fillId="2" borderId="5" xfId="8817" applyNumberFormat="1" applyFill="1" applyBorder="1"/>
    <xf numFmtId="0" fontId="20" fillId="0" borderId="5" xfId="8817" applyBorder="1"/>
    <xf numFmtId="0" fontId="0" fillId="34" borderId="5" xfId="126" applyFont="1" applyFill="1" applyBorder="1"/>
    <xf numFmtId="164" fontId="20" fillId="0" borderId="5" xfId="8817" applyNumberFormat="1" applyBorder="1" applyAlignment="1">
      <alignment horizontal="left"/>
    </xf>
    <xf numFmtId="4" fontId="0" fillId="34" borderId="5" xfId="126" applyNumberFormat="1" applyFont="1" applyFill="1" applyBorder="1" applyAlignment="1">
      <alignment horizontal="right"/>
    </xf>
    <xf numFmtId="4" fontId="20" fillId="0" borderId="0" xfId="8817" applyNumberFormat="1" applyAlignment="1">
      <alignment horizontal="right"/>
    </xf>
    <xf numFmtId="49" fontId="19" fillId="0" borderId="0" xfId="8797" applyNumberFormat="1" applyFont="1" applyAlignment="1">
      <alignment horizontal="left"/>
    </xf>
    <xf numFmtId="43" fontId="0" fillId="0" borderId="0" xfId="5" applyFont="1" applyFill="1" applyBorder="1" applyAlignment="1">
      <alignment horizontal="center"/>
    </xf>
    <xf numFmtId="164" fontId="20" fillId="0" borderId="5" xfId="8817" applyNumberFormat="1" applyFill="1" applyBorder="1" applyAlignment="1">
      <alignment horizontal="left"/>
    </xf>
    <xf numFmtId="4" fontId="0" fillId="34" borderId="6" xfId="0" applyNumberFormat="1" applyFill="1" applyBorder="1"/>
    <xf numFmtId="0" fontId="18" fillId="0" borderId="0" xfId="8857"/>
    <xf numFmtId="164" fontId="18" fillId="0" borderId="0" xfId="8857" applyNumberFormat="1" applyAlignment="1">
      <alignment horizontal="left"/>
    </xf>
    <xf numFmtId="49" fontId="18" fillId="0" borderId="0" xfId="8857" applyNumberFormat="1" applyAlignment="1">
      <alignment horizontal="left"/>
    </xf>
    <xf numFmtId="168" fontId="18" fillId="0" borderId="0" xfId="8857" applyNumberFormat="1" applyAlignment="1">
      <alignment horizontal="right"/>
    </xf>
    <xf numFmtId="169" fontId="18" fillId="0" borderId="0" xfId="8857" applyNumberFormat="1" applyAlignment="1">
      <alignment horizontal="right"/>
    </xf>
    <xf numFmtId="4" fontId="18" fillId="0" borderId="0" xfId="8857" applyNumberFormat="1" applyAlignment="1">
      <alignment horizontal="right"/>
    </xf>
    <xf numFmtId="3" fontId="18" fillId="0" borderId="0" xfId="8857" applyNumberFormat="1"/>
    <xf numFmtId="166" fontId="18" fillId="0" borderId="0" xfId="8857" applyNumberFormat="1"/>
    <xf numFmtId="14" fontId="0" fillId="0" borderId="5" xfId="0" applyNumberFormat="1" applyBorder="1"/>
    <xf numFmtId="4" fontId="47" fillId="0" borderId="0" xfId="0" applyNumberFormat="1" applyFont="1"/>
    <xf numFmtId="0" fontId="0" fillId="0" borderId="0" xfId="126" applyFont="1" applyFill="1" applyBorder="1"/>
    <xf numFmtId="14" fontId="0" fillId="35" borderId="4" xfId="0" applyNumberFormat="1" applyFill="1" applyBorder="1"/>
    <xf numFmtId="0" fontId="0" fillId="35" borderId="11" xfId="0" applyFill="1" applyBorder="1"/>
    <xf numFmtId="0" fontId="0" fillId="35" borderId="5" xfId="0" applyFill="1" applyBorder="1"/>
    <xf numFmtId="4" fontId="0" fillId="35" borderId="6" xfId="0" applyNumberFormat="1" applyFill="1" applyBorder="1"/>
    <xf numFmtId="4" fontId="0" fillId="35" borderId="0" xfId="218" applyNumberFormat="1" applyFont="1" applyFill="1"/>
    <xf numFmtId="4" fontId="0" fillId="35" borderId="0" xfId="0" applyNumberFormat="1" applyFill="1"/>
    <xf numFmtId="49" fontId="21" fillId="35" borderId="0" xfId="8797" applyNumberFormat="1" applyFill="1" applyAlignment="1">
      <alignment horizontal="left"/>
    </xf>
    <xf numFmtId="4" fontId="21" fillId="35" borderId="0" xfId="8797" applyNumberFormat="1" applyFill="1"/>
    <xf numFmtId="49" fontId="16" fillId="35" borderId="0" xfId="8797" applyNumberFormat="1" applyFont="1" applyFill="1" applyAlignment="1">
      <alignment horizontal="left"/>
    </xf>
    <xf numFmtId="4" fontId="0" fillId="0" borderId="5" xfId="218" applyNumberFormat="1" applyFont="1" applyBorder="1"/>
    <xf numFmtId="4" fontId="0" fillId="0" borderId="0" xfId="218" applyNumberFormat="1" applyFont="1"/>
    <xf numFmtId="49" fontId="16" fillId="0" borderId="0" xfId="8898" applyNumberFormat="1" applyAlignment="1">
      <alignment horizontal="left"/>
    </xf>
    <xf numFmtId="4" fontId="16" fillId="0" borderId="0" xfId="8898" applyNumberFormat="1"/>
    <xf numFmtId="43" fontId="16" fillId="0" borderId="0" xfId="5" applyFont="1"/>
    <xf numFmtId="49" fontId="16" fillId="0" borderId="0" xfId="8797" applyNumberFormat="1" applyFont="1" applyAlignment="1">
      <alignment horizontal="left"/>
    </xf>
    <xf numFmtId="0" fontId="47" fillId="0" borderId="5" xfId="0" applyFont="1" applyBorder="1"/>
    <xf numFmtId="43" fontId="14" fillId="0" borderId="5" xfId="5" applyFont="1" applyBorder="1"/>
    <xf numFmtId="43" fontId="0" fillId="0" borderId="5" xfId="0" applyNumberFormat="1" applyBorder="1"/>
    <xf numFmtId="4" fontId="13" fillId="0" borderId="5" xfId="8920" applyNumberFormat="1" applyBorder="1" applyAlignment="1">
      <alignment horizontal="right"/>
    </xf>
    <xf numFmtId="0" fontId="13" fillId="0" borderId="5" xfId="8920" applyBorder="1"/>
    <xf numFmtId="0" fontId="13" fillId="0" borderId="0" xfId="8920"/>
    <xf numFmtId="164" fontId="13" fillId="0" borderId="0" xfId="8920" applyNumberFormat="1" applyAlignment="1">
      <alignment horizontal="left"/>
    </xf>
    <xf numFmtId="168" fontId="13" fillId="0" borderId="0" xfId="8920" applyNumberFormat="1" applyAlignment="1">
      <alignment horizontal="right"/>
    </xf>
    <xf numFmtId="49" fontId="13" fillId="0" borderId="0" xfId="8920" applyNumberFormat="1" applyAlignment="1">
      <alignment horizontal="left"/>
    </xf>
    <xf numFmtId="169" fontId="13" fillId="0" borderId="0" xfId="8920" applyNumberFormat="1" applyAlignment="1">
      <alignment horizontal="right"/>
    </xf>
    <xf numFmtId="4" fontId="13" fillId="0" borderId="0" xfId="8920" applyNumberFormat="1" applyAlignment="1">
      <alignment horizontal="right"/>
    </xf>
    <xf numFmtId="3" fontId="13" fillId="0" borderId="0" xfId="8920" applyNumberFormat="1"/>
    <xf numFmtId="169" fontId="13" fillId="0" borderId="5" xfId="8920" applyNumberFormat="1" applyBorder="1" applyAlignment="1">
      <alignment horizontal="right"/>
    </xf>
    <xf numFmtId="3" fontId="13" fillId="0" borderId="5" xfId="8920" applyNumberFormat="1" applyBorder="1"/>
    <xf numFmtId="49" fontId="13" fillId="0" borderId="5" xfId="8920" applyNumberFormat="1" applyBorder="1" applyAlignment="1">
      <alignment horizontal="left"/>
    </xf>
    <xf numFmtId="168" fontId="13" fillId="0" borderId="5" xfId="8920" applyNumberFormat="1" applyBorder="1" applyAlignment="1">
      <alignment horizontal="right"/>
    </xf>
    <xf numFmtId="164" fontId="13" fillId="0" borderId="5" xfId="8920" applyNumberFormat="1" applyBorder="1" applyAlignment="1">
      <alignment horizontal="left"/>
    </xf>
    <xf numFmtId="14" fontId="0" fillId="0" borderId="4" xfId="0" applyNumberFormat="1" applyBorder="1" applyAlignment="1">
      <alignment horizontal="left"/>
    </xf>
    <xf numFmtId="164" fontId="13" fillId="2" borderId="5" xfId="8920" applyNumberFormat="1" applyFill="1" applyBorder="1" applyAlignment="1">
      <alignment horizontal="left"/>
    </xf>
    <xf numFmtId="14" fontId="0" fillId="2" borderId="5" xfId="0" applyNumberFormat="1" applyFill="1" applyBorder="1"/>
    <xf numFmtId="168" fontId="13" fillId="2" borderId="5" xfId="8920" applyNumberFormat="1" applyFill="1" applyBorder="1" applyAlignment="1">
      <alignment horizontal="right"/>
    </xf>
    <xf numFmtId="49" fontId="13" fillId="2" borderId="5" xfId="8920" applyNumberFormat="1" applyFill="1" applyBorder="1" applyAlignment="1">
      <alignment horizontal="left"/>
    </xf>
    <xf numFmtId="3" fontId="13" fillId="2" borderId="5" xfId="8920" applyNumberFormat="1" applyFill="1" applyBorder="1"/>
    <xf numFmtId="169" fontId="13" fillId="2" borderId="5" xfId="8920" applyNumberFormat="1" applyFill="1" applyBorder="1" applyAlignment="1">
      <alignment horizontal="right"/>
    </xf>
    <xf numFmtId="4" fontId="13" fillId="2" borderId="5" xfId="8920" applyNumberFormat="1" applyFill="1" applyBorder="1" applyAlignment="1">
      <alignment horizontal="right"/>
    </xf>
    <xf numFmtId="0" fontId="13" fillId="2" borderId="5" xfId="8920" applyFill="1" applyBorder="1"/>
    <xf numFmtId="2" fontId="0" fillId="34" borderId="5" xfId="0" applyNumberFormat="1" applyFill="1" applyBorder="1"/>
    <xf numFmtId="0" fontId="48" fillId="2" borderId="32" xfId="8980" applyFont="1" applyFill="1" applyBorder="1" applyAlignment="1">
      <alignment horizontal="center" wrapText="1"/>
    </xf>
    <xf numFmtId="49" fontId="10" fillId="0" borderId="0" xfId="8980" applyNumberFormat="1" applyAlignment="1">
      <alignment horizontal="left"/>
    </xf>
    <xf numFmtId="4" fontId="10" fillId="0" borderId="0" xfId="8980" applyNumberFormat="1"/>
    <xf numFmtId="4" fontId="10" fillId="0" borderId="0" xfId="8980" applyNumberFormat="1" applyAlignment="1">
      <alignment horizontal="right"/>
    </xf>
    <xf numFmtId="0" fontId="10" fillId="0" borderId="0" xfId="8980"/>
    <xf numFmtId="43" fontId="0" fillId="0" borderId="6" xfId="5" applyFont="1" applyFill="1" applyBorder="1"/>
    <xf numFmtId="43" fontId="0" fillId="0" borderId="33" xfId="5" applyFont="1" applyFill="1" applyBorder="1"/>
    <xf numFmtId="4" fontId="8" fillId="0" borderId="0" xfId="9001" applyNumberFormat="1" applyAlignment="1">
      <alignment horizontal="right"/>
    </xf>
    <xf numFmtId="4" fontId="8" fillId="0" borderId="0" xfId="9001" applyNumberFormat="1"/>
    <xf numFmtId="4" fontId="5" fillId="0" borderId="0" xfId="9061" applyNumberFormat="1" applyAlignment="1">
      <alignment horizontal="right"/>
    </xf>
    <xf numFmtId="0" fontId="5" fillId="0" borderId="0" xfId="9061"/>
    <xf numFmtId="4" fontId="4" fillId="0" borderId="5" xfId="9081" applyNumberFormat="1" applyBorder="1" applyAlignment="1">
      <alignment horizontal="right"/>
    </xf>
    <xf numFmtId="164" fontId="4" fillId="0" borderId="5" xfId="9081" applyNumberFormat="1" applyBorder="1" applyAlignment="1">
      <alignment horizontal="left"/>
    </xf>
    <xf numFmtId="4" fontId="48" fillId="0" borderId="34" xfId="0" applyNumberFormat="1" applyFont="1" applyBorder="1" applyAlignment="1">
      <alignment horizontal="right"/>
    </xf>
    <xf numFmtId="49" fontId="3" fillId="2" borderId="0" xfId="9101" applyNumberFormat="1" applyFill="1" applyAlignment="1">
      <alignment horizontal="left"/>
    </xf>
    <xf numFmtId="4" fontId="3" fillId="2" borderId="0" xfId="9101" applyNumberFormat="1" applyFill="1"/>
    <xf numFmtId="4" fontId="3" fillId="2" borderId="0" xfId="9101" applyNumberFormat="1" applyFill="1" applyAlignment="1">
      <alignment horizontal="right"/>
    </xf>
    <xf numFmtId="164" fontId="4" fillId="2" borderId="5" xfId="9081" applyNumberFormat="1" applyFill="1" applyBorder="1" applyAlignment="1">
      <alignment horizontal="left"/>
    </xf>
    <xf numFmtId="168" fontId="4" fillId="2" borderId="5" xfId="9081" applyNumberFormat="1" applyFill="1" applyBorder="1" applyAlignment="1">
      <alignment horizontal="right"/>
    </xf>
    <xf numFmtId="49" fontId="4" fillId="2" borderId="5" xfId="9081" applyNumberFormat="1" applyFill="1" applyBorder="1" applyAlignment="1">
      <alignment horizontal="left"/>
    </xf>
    <xf numFmtId="3" fontId="4" fillId="2" borderId="5" xfId="9081" applyNumberFormat="1" applyFill="1" applyBorder="1"/>
    <xf numFmtId="169" fontId="4" fillId="2" borderId="5" xfId="9081" applyNumberFormat="1" applyFill="1" applyBorder="1" applyAlignment="1">
      <alignment horizontal="right"/>
    </xf>
    <xf numFmtId="4" fontId="4" fillId="2" borderId="5" xfId="9081" applyNumberFormat="1" applyFill="1" applyBorder="1" applyAlignment="1">
      <alignment horizontal="right"/>
    </xf>
    <xf numFmtId="0" fontId="4" fillId="2" borderId="5" xfId="9081" applyFill="1" applyBorder="1"/>
    <xf numFmtId="4" fontId="48" fillId="34" borderId="34" xfId="0" applyNumberFormat="1" applyFont="1" applyFill="1" applyBorder="1" applyAlignment="1">
      <alignment horizontal="right"/>
    </xf>
    <xf numFmtId="49" fontId="2" fillId="2" borderId="0" xfId="9121" applyNumberFormat="1" applyFill="1" applyAlignment="1">
      <alignment horizontal="left"/>
    </xf>
    <xf numFmtId="4" fontId="2" fillId="2" borderId="0" xfId="9121" applyNumberFormat="1" applyFill="1"/>
    <xf numFmtId="4" fontId="2" fillId="2" borderId="0" xfId="9121" applyNumberFormat="1" applyFill="1" applyAlignment="1">
      <alignment horizontal="right"/>
    </xf>
    <xf numFmtId="4" fontId="0" fillId="0" borderId="5" xfId="5" applyNumberFormat="1" applyFont="1" applyFill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47" fillId="0" borderId="22" xfId="0" applyFont="1" applyBorder="1" applyAlignment="1">
      <alignment horizontal="center"/>
    </xf>
    <xf numFmtId="0" fontId="47" fillId="0" borderId="23" xfId="0" applyFont="1" applyBorder="1" applyAlignment="1">
      <alignment horizontal="center"/>
    </xf>
    <xf numFmtId="0" fontId="47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47" fillId="0" borderId="5" xfId="0" applyFont="1" applyBorder="1" applyAlignment="1">
      <alignment horizontal="center"/>
    </xf>
  </cellXfs>
  <cellStyles count="9161">
    <cellStyle name="%20 - Vurgu1" xfId="23" builtinId="30" customBuiltin="1"/>
    <cellStyle name="%20 - Vurgu1 10" xfId="368" xr:uid="{6C0B135C-59E9-4E91-8856-E2B9A025CACD}"/>
    <cellStyle name="%20 - Vurgu1 10 2" xfId="1328" xr:uid="{264DD25D-9B16-43C4-866A-C5A948A1A18C}"/>
    <cellStyle name="%20 - Vurgu1 10 2 2" xfId="3440" xr:uid="{373EBA29-CE08-4C82-8CCF-C203ECC9C5E6}"/>
    <cellStyle name="%20 - Vurgu1 10 2 2 2" xfId="7741" xr:uid="{44275546-A10C-4D49-95B6-443B3C34C99B}"/>
    <cellStyle name="%20 - Vurgu1 10 2 3" xfId="5638" xr:uid="{A51A8F22-5FEF-4695-80E8-681BA7F474E0}"/>
    <cellStyle name="%20 - Vurgu1 10 3" xfId="2491" xr:uid="{6844665D-F7BD-4B28-A3D8-785B3D2E0991}"/>
    <cellStyle name="%20 - Vurgu1 10 3 2" xfId="6792" xr:uid="{55DBE991-6666-4479-846F-75F751E9E34A}"/>
    <cellStyle name="%20 - Vurgu1 10 4" xfId="4689" xr:uid="{FE6CE6A5-162D-497A-BEE1-8D351E9E5E21}"/>
    <cellStyle name="%20 - Vurgu1 11" xfId="391" xr:uid="{DA0F02A9-0FF9-49A7-96AF-D24F3DE37D62}"/>
    <cellStyle name="%20 - Vurgu1 11 2" xfId="1351" xr:uid="{8586504E-69E9-4568-980F-1BFC35ED0633}"/>
    <cellStyle name="%20 - Vurgu1 11 2 2" xfId="3463" xr:uid="{BC0FD712-222B-419F-B81A-1ABC2DF67EBD}"/>
    <cellStyle name="%20 - Vurgu1 11 2 2 2" xfId="7764" xr:uid="{A473D621-6D18-462C-AF18-A712E412EE60}"/>
    <cellStyle name="%20 - Vurgu1 11 2 3" xfId="5661" xr:uid="{2093A004-1640-430C-AAF8-ADB6E691361E}"/>
    <cellStyle name="%20 - Vurgu1 11 3" xfId="2514" xr:uid="{7EACB3EE-81CB-4C6D-820C-28B0507BD716}"/>
    <cellStyle name="%20 - Vurgu1 11 3 2" xfId="6815" xr:uid="{BC074995-B550-40A6-8BFA-29A1A5ED3B61}"/>
    <cellStyle name="%20 - Vurgu1 11 4" xfId="4712" xr:uid="{4C070FB9-AD5B-4793-AA75-9A7F851D2ACC}"/>
    <cellStyle name="%20 - Vurgu1 12" xfId="543" xr:uid="{22517944-2A2B-4669-8BE9-9F600F248366}"/>
    <cellStyle name="%20 - Vurgu1 12 2" xfId="1493" xr:uid="{63645ED4-9839-43B5-9ACF-844B2E980877}"/>
    <cellStyle name="%20 - Vurgu1 12 2 2" xfId="3605" xr:uid="{668E1E43-EDF2-478A-BDED-D6C6A4784336}"/>
    <cellStyle name="%20 - Vurgu1 12 2 2 2" xfId="7906" xr:uid="{34736E34-19ED-4C62-A2D7-E4B8EF4E82FA}"/>
    <cellStyle name="%20 - Vurgu1 12 2 3" xfId="5803" xr:uid="{E1062DA6-6BC4-446E-A4E9-6E71DB3D0333}"/>
    <cellStyle name="%20 - Vurgu1 12 3" xfId="2656" xr:uid="{ACCF724C-089E-482B-A0C7-E2DBEE192EB7}"/>
    <cellStyle name="%20 - Vurgu1 12 3 2" xfId="6957" xr:uid="{8721F4B2-5005-4C84-BE83-AD4D0AF59469}"/>
    <cellStyle name="%20 - Vurgu1 12 4" xfId="4854" xr:uid="{5CC475E4-F1B3-4E63-AEC1-C457241E67DA}"/>
    <cellStyle name="%20 - Vurgu1 13" xfId="563" xr:uid="{54678E5E-26C6-4124-AD34-AB93A51206EA}"/>
    <cellStyle name="%20 - Vurgu1 13 2" xfId="1513" xr:uid="{AC629DC8-3BA0-4F42-B6DF-5B833036FB78}"/>
    <cellStyle name="%20 - Vurgu1 13 2 2" xfId="3625" xr:uid="{137201E8-43BD-4EE0-B66E-0A4953B6B748}"/>
    <cellStyle name="%20 - Vurgu1 13 2 2 2" xfId="7926" xr:uid="{96646050-8660-4190-9E64-2166F4D99062}"/>
    <cellStyle name="%20 - Vurgu1 13 2 3" xfId="5823" xr:uid="{C0822912-E0A7-409A-B0F1-2FF73D20A4B1}"/>
    <cellStyle name="%20 - Vurgu1 13 3" xfId="2676" xr:uid="{2FA24039-0A2E-4772-9881-3E51D399A89A}"/>
    <cellStyle name="%20 - Vurgu1 13 3 2" xfId="6977" xr:uid="{E0D37275-FC3A-4C94-89CF-80A914985E6A}"/>
    <cellStyle name="%20 - Vurgu1 13 4" xfId="4874" xr:uid="{22ED26F1-18ED-466A-9E51-3D3B64B45453}"/>
    <cellStyle name="%20 - Vurgu1 14" xfId="584" xr:uid="{D2E9ED8B-542B-4818-8931-B366AC85D753}"/>
    <cellStyle name="%20 - Vurgu1 14 2" xfId="1534" xr:uid="{9715572C-E490-4FBD-84DF-F9AC87CEAB31}"/>
    <cellStyle name="%20 - Vurgu1 14 2 2" xfId="3646" xr:uid="{D2937D43-7223-4EA5-8A90-DE6E72073B43}"/>
    <cellStyle name="%20 - Vurgu1 14 2 2 2" xfId="7947" xr:uid="{A7F93AC9-5A5D-416F-9B1E-BBEE0779111F}"/>
    <cellStyle name="%20 - Vurgu1 14 2 3" xfId="5844" xr:uid="{622CFE9E-0A0E-4B53-95D4-7D7FED3763F9}"/>
    <cellStyle name="%20 - Vurgu1 14 3" xfId="2697" xr:uid="{2F571E3A-0632-499B-BA79-53124270BB75}"/>
    <cellStyle name="%20 - Vurgu1 14 3 2" xfId="6998" xr:uid="{A0E64E4D-1E1A-4208-B230-1A28E90B01DB}"/>
    <cellStyle name="%20 - Vurgu1 14 4" xfId="4895" xr:uid="{E5051ACA-8BD5-4952-B533-5C8B86D634F3}"/>
    <cellStyle name="%20 - Vurgu1 15" xfId="605" xr:uid="{88F9E498-7E70-4FE8-9AEF-B336D97C6535}"/>
    <cellStyle name="%20 - Vurgu1 15 2" xfId="1555" xr:uid="{C5957E08-418B-485A-A8CD-2F5E1034F43A}"/>
    <cellStyle name="%20 - Vurgu1 15 2 2" xfId="3667" xr:uid="{62E49E82-4606-48DD-8821-13151D5B3F6C}"/>
    <cellStyle name="%20 - Vurgu1 15 2 2 2" xfId="7968" xr:uid="{7CD878E2-569B-4C83-B4C4-E03D9A2E41B0}"/>
    <cellStyle name="%20 - Vurgu1 15 2 3" xfId="5865" xr:uid="{0219F054-0DBF-4CFF-B4E1-D6DEC482A569}"/>
    <cellStyle name="%20 - Vurgu1 15 3" xfId="2718" xr:uid="{DA9DA020-39E1-41BB-94B2-7A253E7FD9DC}"/>
    <cellStyle name="%20 - Vurgu1 15 3 2" xfId="7019" xr:uid="{7E2A60E2-8FDC-4CB0-AB5D-5546EFEA7DD3}"/>
    <cellStyle name="%20 - Vurgu1 15 4" xfId="4916" xr:uid="{6CEA60D2-005D-4E26-AE51-EBE6227C29B9}"/>
    <cellStyle name="%20 - Vurgu1 16" xfId="626" xr:uid="{378858B7-6D0B-4834-9DF8-E46063A52704}"/>
    <cellStyle name="%20 - Vurgu1 16 2" xfId="1576" xr:uid="{C5CEED30-33F3-4AD9-9871-A7723D4B4342}"/>
    <cellStyle name="%20 - Vurgu1 16 2 2" xfId="3688" xr:uid="{43E5FD5E-4F75-4D0E-8511-A05CA2509E86}"/>
    <cellStyle name="%20 - Vurgu1 16 2 2 2" xfId="7989" xr:uid="{A7CFDC7E-DA05-43DE-8E97-654048D34953}"/>
    <cellStyle name="%20 - Vurgu1 16 2 3" xfId="5886" xr:uid="{DE0FC6E8-7CDB-486E-A1B9-2067CA69DC20}"/>
    <cellStyle name="%20 - Vurgu1 16 3" xfId="2739" xr:uid="{D820B1D3-1463-4B12-B091-BA4AA1A1C643}"/>
    <cellStyle name="%20 - Vurgu1 16 3 2" xfId="7040" xr:uid="{1DE3C0CD-6555-4636-BA54-C9734AF509BE}"/>
    <cellStyle name="%20 - Vurgu1 16 4" xfId="4937" xr:uid="{214660E8-F4A1-4FEA-98E6-0979F2ACDC14}"/>
    <cellStyle name="%20 - Vurgu1 17" xfId="647" xr:uid="{F3C5D034-1A55-42FD-BFA3-07DB0D38F3DC}"/>
    <cellStyle name="%20 - Vurgu1 17 2" xfId="1597" xr:uid="{84375E5D-B5D1-4356-ABD1-DD921C7828C3}"/>
    <cellStyle name="%20 - Vurgu1 17 2 2" xfId="3709" xr:uid="{034BB804-FD9D-42C4-90FD-CFAC7E6BADAA}"/>
    <cellStyle name="%20 - Vurgu1 17 2 2 2" xfId="8010" xr:uid="{D633873F-6EEA-4312-88EE-D4F7C5516882}"/>
    <cellStyle name="%20 - Vurgu1 17 2 3" xfId="5907" xr:uid="{5C380757-1CFE-46E4-B288-906322EA24B0}"/>
    <cellStyle name="%20 - Vurgu1 17 3" xfId="2760" xr:uid="{99DFB01C-7005-4014-B081-9CB9CDCF718D}"/>
    <cellStyle name="%20 - Vurgu1 17 3 2" xfId="7061" xr:uid="{9EAF922B-CCD6-4826-90CA-DF4AAF285F92}"/>
    <cellStyle name="%20 - Vurgu1 17 4" xfId="4958" xr:uid="{FB431934-0404-4D0A-A3FD-04892076BE7B}"/>
    <cellStyle name="%20 - Vurgu1 18" xfId="668" xr:uid="{521C9330-0CC4-4921-AA89-166D39606ECC}"/>
    <cellStyle name="%20 - Vurgu1 18 2" xfId="1618" xr:uid="{042D6E26-C108-4546-8604-69D246FE60F7}"/>
    <cellStyle name="%20 - Vurgu1 18 2 2" xfId="3730" xr:uid="{1866F3AE-7A5E-4686-8E6A-0254786AD06A}"/>
    <cellStyle name="%20 - Vurgu1 18 2 2 2" xfId="8031" xr:uid="{4E7A19C5-5B8A-4C5E-9179-946FB7BCBD7E}"/>
    <cellStyle name="%20 - Vurgu1 18 2 3" xfId="5928" xr:uid="{6F0C5D7B-02F7-44A0-865A-9DC914601B55}"/>
    <cellStyle name="%20 - Vurgu1 18 3" xfId="2781" xr:uid="{A9B61034-4338-4177-8957-E97FB0F8FA42}"/>
    <cellStyle name="%20 - Vurgu1 18 3 2" xfId="7082" xr:uid="{F36CD5EE-0AF4-4527-A1BF-9B30E9FD307E}"/>
    <cellStyle name="%20 - Vurgu1 18 4" xfId="4979" xr:uid="{8D4E818C-F8A4-44E4-874E-7A612920C1A0}"/>
    <cellStyle name="%20 - Vurgu1 19" xfId="694" xr:uid="{EA1F115C-A491-4549-96CC-E3E4BE3935C8}"/>
    <cellStyle name="%20 - Vurgu1 19 2" xfId="1644" xr:uid="{333B9092-B3A7-46DC-82AD-470B18B625A0}"/>
    <cellStyle name="%20 - Vurgu1 19 2 2" xfId="3756" xr:uid="{6058B640-C478-4EE0-A84F-49CBEC70FC8F}"/>
    <cellStyle name="%20 - Vurgu1 19 2 2 2" xfId="8057" xr:uid="{233D042B-D3AE-4A9C-A21C-9EA9219FF0E7}"/>
    <cellStyle name="%20 - Vurgu1 19 2 3" xfId="5954" xr:uid="{2FD24857-487F-4064-9C18-B5AD1406BEDA}"/>
    <cellStyle name="%20 - Vurgu1 19 3" xfId="2807" xr:uid="{E50A8C79-913D-45D6-9DDB-D78EAE1F340D}"/>
    <cellStyle name="%20 - Vurgu1 19 3 2" xfId="7108" xr:uid="{F572B0D0-5CC6-4D8B-B2B5-06DB9C3C28BE}"/>
    <cellStyle name="%20 - Vurgu1 19 4" xfId="5005" xr:uid="{BFD2777C-CCB5-482F-8BE0-A038AA8B9610}"/>
    <cellStyle name="%20 - Vurgu1 2" xfId="51" xr:uid="{D58B3667-5383-48FF-8189-304B8795FA0E}"/>
    <cellStyle name="%20 - Vurgu1 2 2" xfId="223" xr:uid="{F2B7C2D0-F9D9-42EC-906E-97908BCCD1CC}"/>
    <cellStyle name="%20 - Vurgu1 2 2 2" xfId="1183" xr:uid="{976C5E28-1283-4240-AA76-1F464211475F}"/>
    <cellStyle name="%20 - Vurgu1 2 2 2 2" xfId="3295" xr:uid="{3FDDD7FA-C904-4F21-BF94-662F60BA2971}"/>
    <cellStyle name="%20 - Vurgu1 2 2 2 2 2" xfId="7596" xr:uid="{A537A835-BA6B-4B5C-8BC3-DF8A4ABAD0AC}"/>
    <cellStyle name="%20 - Vurgu1 2 2 2 3" xfId="5493" xr:uid="{7E381438-309C-44D1-BB0F-8F47F0E7A4E5}"/>
    <cellStyle name="%20 - Vurgu1 2 2 3" xfId="2346" xr:uid="{9E4AA656-1A60-4826-861D-B8EEB5CDFCBC}"/>
    <cellStyle name="%20 - Vurgu1 2 2 3 2" xfId="6647" xr:uid="{8CEE4D97-7BC4-4CB9-91BC-E6A0089C246C}"/>
    <cellStyle name="%20 - Vurgu1 2 2 4" xfId="4544" xr:uid="{ABBC34D0-86E0-41C8-9C06-8BF59DC6B090}"/>
    <cellStyle name="%20 - Vurgu1 2 3" xfId="443" xr:uid="{62708735-E29C-4BD9-9620-25FB1D0E5809}"/>
    <cellStyle name="%20 - Vurgu1 2 3 2" xfId="1393" xr:uid="{0F6D21E9-66AC-47ED-878C-AFCCEF5C109D}"/>
    <cellStyle name="%20 - Vurgu1 2 3 2 2" xfId="3505" xr:uid="{1545A7FA-364E-42B9-BABC-95AEC08DAEC3}"/>
    <cellStyle name="%20 - Vurgu1 2 3 2 2 2" xfId="7806" xr:uid="{D0EADB8B-CA4E-436B-8AC3-89D1F32516CF}"/>
    <cellStyle name="%20 - Vurgu1 2 3 2 3" xfId="5703" xr:uid="{D8C0BBA0-3E61-4F34-813C-D1F9D15C01C8}"/>
    <cellStyle name="%20 - Vurgu1 2 3 3" xfId="2556" xr:uid="{6485119F-B8BD-4BB4-9C4A-320200C5C203}"/>
    <cellStyle name="%20 - Vurgu1 2 3 3 2" xfId="6857" xr:uid="{8ADCE37D-DEC7-4A78-94B2-4CEE6D03884B}"/>
    <cellStyle name="%20 - Vurgu1 2 3 4" xfId="4754" xr:uid="{7B8F60E5-8021-482D-898A-C3C95B32698F}"/>
    <cellStyle name="%20 - Vurgu1 2 4" xfId="1140" xr:uid="{879FFCFF-1653-46EE-9EFD-71A97B2B71CA}"/>
    <cellStyle name="%20 - Vurgu1 2 4 2" xfId="3252" xr:uid="{2ECFA7A7-92B7-4D20-9061-FAB99B53657D}"/>
    <cellStyle name="%20 - Vurgu1 2 4 2 2" xfId="7553" xr:uid="{3D6AC2AF-2835-44A3-BF35-ABE781A628CC}"/>
    <cellStyle name="%20 - Vurgu1 2 4 3" xfId="5450" xr:uid="{F47C8F14-0152-4AC8-9121-FC0BB9A874F3}"/>
    <cellStyle name="%20 - Vurgu1 2 5" xfId="2303" xr:uid="{88FC6186-7814-4D01-BC87-55CD12C04C6F}"/>
    <cellStyle name="%20 - Vurgu1 2 5 2" xfId="6604" xr:uid="{95CDA34A-1AA0-426C-B50E-09A1B33CF565}"/>
    <cellStyle name="%20 - Vurgu1 2 6" xfId="4501" xr:uid="{77C81B35-676B-4C2E-9C8F-797333E175B2}"/>
    <cellStyle name="%20 - Vurgu1 2 7" xfId="179" xr:uid="{BE2EE1F6-5BC0-463A-856B-979251FDB0B2}"/>
    <cellStyle name="%20 - Vurgu1 20" xfId="714" xr:uid="{62C60640-F6DB-43A4-AB53-C53DF0DC7D33}"/>
    <cellStyle name="%20 - Vurgu1 20 2" xfId="1664" xr:uid="{CDA68477-791E-4F31-94C8-7E0D0C1E5F21}"/>
    <cellStyle name="%20 - Vurgu1 20 2 2" xfId="3776" xr:uid="{F170F9FB-BD8F-4EE5-BD55-182AE221168E}"/>
    <cellStyle name="%20 - Vurgu1 20 2 2 2" xfId="8077" xr:uid="{BB567CAC-C375-4D8F-A45D-894B9B8D0B87}"/>
    <cellStyle name="%20 - Vurgu1 20 2 3" xfId="5974" xr:uid="{D4EAF9B7-D354-4653-924B-EAE0E09B798B}"/>
    <cellStyle name="%20 - Vurgu1 20 3" xfId="2827" xr:uid="{B1B85D97-EC87-4961-B40C-7F45A3D412E9}"/>
    <cellStyle name="%20 - Vurgu1 20 3 2" xfId="7128" xr:uid="{50E77B57-4C42-4D76-B508-4B149D91B61A}"/>
    <cellStyle name="%20 - Vurgu1 20 4" xfId="5025" xr:uid="{73761651-D9F6-4CBC-92A6-6C7FEEFF0F8B}"/>
    <cellStyle name="%20 - Vurgu1 21" xfId="741" xr:uid="{91993B2C-F21F-4F64-9103-8403DD17CC24}"/>
    <cellStyle name="%20 - Vurgu1 21 2" xfId="1691" xr:uid="{F3BD1679-EDD1-4E7E-A0B7-26BD86F4D058}"/>
    <cellStyle name="%20 - Vurgu1 21 2 2" xfId="3803" xr:uid="{21F444D9-95CF-4A24-A238-4DBB074F8E16}"/>
    <cellStyle name="%20 - Vurgu1 21 2 2 2" xfId="8104" xr:uid="{5A3F867B-6CC7-42A1-B419-1133959B22F8}"/>
    <cellStyle name="%20 - Vurgu1 21 2 3" xfId="6001" xr:uid="{C7553951-3D97-407B-B6F1-21A5A0CD0DD0}"/>
    <cellStyle name="%20 - Vurgu1 21 3" xfId="2854" xr:uid="{6E80B1DB-0F73-4723-A06D-D15973839B01}"/>
    <cellStyle name="%20 - Vurgu1 21 3 2" xfId="7155" xr:uid="{8DF17B3C-427F-468E-8A7A-EAD91DA82815}"/>
    <cellStyle name="%20 - Vurgu1 21 4" xfId="5052" xr:uid="{A71BF273-7568-4781-BC51-2A3076C4D5DA}"/>
    <cellStyle name="%20 - Vurgu1 22" xfId="761" xr:uid="{91964529-B6B8-44C4-BA7B-C6C922E20130}"/>
    <cellStyle name="%20 - Vurgu1 22 2" xfId="1711" xr:uid="{D40AEA6F-BE45-4B92-8511-F9794C2C45B2}"/>
    <cellStyle name="%20 - Vurgu1 22 2 2" xfId="3823" xr:uid="{D3688BCC-0224-4394-914B-D1079A80429E}"/>
    <cellStyle name="%20 - Vurgu1 22 2 2 2" xfId="8124" xr:uid="{EA408B4C-96B3-4835-88A3-01A80DED415D}"/>
    <cellStyle name="%20 - Vurgu1 22 2 3" xfId="6021" xr:uid="{6F24FA47-8BA1-4985-B3B2-998D38AE89ED}"/>
    <cellStyle name="%20 - Vurgu1 22 3" xfId="2874" xr:uid="{6F22183E-92E4-4485-84D4-F2B2D69C0A52}"/>
    <cellStyle name="%20 - Vurgu1 22 3 2" xfId="7175" xr:uid="{1D324A14-94FD-4922-8AFE-45600233C646}"/>
    <cellStyle name="%20 - Vurgu1 22 4" xfId="5072" xr:uid="{034B47E9-E207-44B1-A887-9EF83BFB6717}"/>
    <cellStyle name="%20 - Vurgu1 23" xfId="781" xr:uid="{7944BABF-2872-4792-A020-DA3B2A8F3D57}"/>
    <cellStyle name="%20 - Vurgu1 23 2" xfId="1731" xr:uid="{28D32722-5DE7-4CA8-BBE2-553A8F6ADEED}"/>
    <cellStyle name="%20 - Vurgu1 23 2 2" xfId="3843" xr:uid="{8267B5F1-E75B-4D8E-B5DF-F2925E2F30FE}"/>
    <cellStyle name="%20 - Vurgu1 23 2 2 2" xfId="8144" xr:uid="{C7E91E99-595C-4BFC-ACD7-0E3572E5A63F}"/>
    <cellStyle name="%20 - Vurgu1 23 2 3" xfId="6041" xr:uid="{D225B106-0F02-452F-8397-A9E99DCAD7E7}"/>
    <cellStyle name="%20 - Vurgu1 23 3" xfId="2894" xr:uid="{6C8AB758-8E25-48DD-B32D-FC647F647543}"/>
    <cellStyle name="%20 - Vurgu1 23 3 2" xfId="7195" xr:uid="{D3D78F23-04A8-4FD2-A757-3654B2FDAAA3}"/>
    <cellStyle name="%20 - Vurgu1 23 4" xfId="5092" xr:uid="{3A440E90-F2ED-4692-B129-210168721172}"/>
    <cellStyle name="%20 - Vurgu1 24" xfId="802" xr:uid="{9B1617C4-5BB3-4BE9-9213-F7D3FB71BABB}"/>
    <cellStyle name="%20 - Vurgu1 24 2" xfId="1752" xr:uid="{89344843-A586-4D11-BE6A-52381E5A4835}"/>
    <cellStyle name="%20 - Vurgu1 24 2 2" xfId="3864" xr:uid="{10140D78-8C9A-4286-A0CE-5CE8D4FD4B04}"/>
    <cellStyle name="%20 - Vurgu1 24 2 2 2" xfId="8165" xr:uid="{819E245B-D4EB-44E8-87BE-CE68E6E430A8}"/>
    <cellStyle name="%20 - Vurgu1 24 2 3" xfId="6062" xr:uid="{B7623AEA-D659-4360-970C-1F04F60CCD63}"/>
    <cellStyle name="%20 - Vurgu1 24 3" xfId="2915" xr:uid="{8B99BE39-5395-4826-BFA2-F611A90B98B9}"/>
    <cellStyle name="%20 - Vurgu1 24 3 2" xfId="7216" xr:uid="{7EAADA70-3403-48B2-BCD2-EC6E607DAB14}"/>
    <cellStyle name="%20 - Vurgu1 24 4" xfId="5113" xr:uid="{B08F593F-4516-42F7-BBC8-9FFEF96DED06}"/>
    <cellStyle name="%20 - Vurgu1 25" xfId="822" xr:uid="{68F5729B-6EBE-4F09-BF3F-2F619BF11574}"/>
    <cellStyle name="%20 - Vurgu1 25 2" xfId="1772" xr:uid="{6BD050CF-4E15-4D7B-A4EF-D925784C2E14}"/>
    <cellStyle name="%20 - Vurgu1 25 2 2" xfId="3884" xr:uid="{AB414270-99D6-44F0-980C-E7C4AF3BFBEB}"/>
    <cellStyle name="%20 - Vurgu1 25 2 2 2" xfId="8185" xr:uid="{A8A66F14-F704-4B80-974A-C5B638F63527}"/>
    <cellStyle name="%20 - Vurgu1 25 2 3" xfId="6082" xr:uid="{D21E2A5E-833E-43DA-91CE-280E2D194543}"/>
    <cellStyle name="%20 - Vurgu1 25 3" xfId="2935" xr:uid="{66C33041-62F8-416E-90C0-E4A3C4008901}"/>
    <cellStyle name="%20 - Vurgu1 25 3 2" xfId="7236" xr:uid="{CB860F80-9076-45D6-BD36-D8DD2F22E584}"/>
    <cellStyle name="%20 - Vurgu1 25 4" xfId="5133" xr:uid="{19C4A3AE-0DCF-4488-A0B9-4546E0C21A07}"/>
    <cellStyle name="%20 - Vurgu1 26" xfId="843" xr:uid="{F9E8B969-A6B5-4E31-9112-703776B718E4}"/>
    <cellStyle name="%20 - Vurgu1 26 2" xfId="1793" xr:uid="{AD754043-31EA-4902-A763-25DA54C91FF4}"/>
    <cellStyle name="%20 - Vurgu1 26 2 2" xfId="3905" xr:uid="{894B376C-DEB0-4ABF-86E6-1EB572047257}"/>
    <cellStyle name="%20 - Vurgu1 26 2 2 2" xfId="8206" xr:uid="{B7B1B4F1-5E1C-45CB-8F08-FFDD1597AB2E}"/>
    <cellStyle name="%20 - Vurgu1 26 2 3" xfId="6103" xr:uid="{81A04F0A-B5CE-489F-8C9F-C4339F03127F}"/>
    <cellStyle name="%20 - Vurgu1 26 3" xfId="2956" xr:uid="{9CFD8684-7CDF-4F07-95A2-02980937FB60}"/>
    <cellStyle name="%20 - Vurgu1 26 3 2" xfId="7257" xr:uid="{F8D4AB16-57CC-40DE-876B-63A7122BBD08}"/>
    <cellStyle name="%20 - Vurgu1 26 4" xfId="5154" xr:uid="{DDA99A6D-9E41-49D6-A32D-031F309A007D}"/>
    <cellStyle name="%20 - Vurgu1 27" xfId="864" xr:uid="{23E5AB4C-D9F4-4A18-803A-1F5E96438D4A}"/>
    <cellStyle name="%20 - Vurgu1 27 2" xfId="1814" xr:uid="{6AC38EB4-B73F-4C99-B111-3720205A7D3E}"/>
    <cellStyle name="%20 - Vurgu1 27 2 2" xfId="3926" xr:uid="{5E665926-529B-4793-B355-E1129C12102C}"/>
    <cellStyle name="%20 - Vurgu1 27 2 2 2" xfId="8227" xr:uid="{4D73B681-2F8B-4F2E-9C8E-CB873917C7AF}"/>
    <cellStyle name="%20 - Vurgu1 27 2 3" xfId="6124" xr:uid="{78E2A17E-6E29-4942-BAB8-5A893BA384F1}"/>
    <cellStyle name="%20 - Vurgu1 27 3" xfId="2977" xr:uid="{40416419-45F9-41BF-B43A-A71A690630D4}"/>
    <cellStyle name="%20 - Vurgu1 27 3 2" xfId="7278" xr:uid="{7EEC715C-6B31-4245-9964-D6840B9AE038}"/>
    <cellStyle name="%20 - Vurgu1 27 4" xfId="5175" xr:uid="{A1A4BC4C-E2CD-47CA-ABDA-F83CCBFF9810}"/>
    <cellStyle name="%20 - Vurgu1 28" xfId="884" xr:uid="{13125560-88BB-463A-965F-CEE25F2402ED}"/>
    <cellStyle name="%20 - Vurgu1 28 2" xfId="1834" xr:uid="{2CB36804-2277-4D0A-BDB8-CFDD00C60986}"/>
    <cellStyle name="%20 - Vurgu1 28 2 2" xfId="3946" xr:uid="{92B5465D-F3A3-4810-8E3D-D08301896572}"/>
    <cellStyle name="%20 - Vurgu1 28 2 2 2" xfId="8247" xr:uid="{5A6D5A2A-50D6-4A4A-A110-A123D13A08EB}"/>
    <cellStyle name="%20 - Vurgu1 28 2 3" xfId="6144" xr:uid="{D86442E5-C209-4D32-A054-8061206F0A3B}"/>
    <cellStyle name="%20 - Vurgu1 28 3" xfId="2997" xr:uid="{356C49C2-C975-43FB-97C1-A02E0D177795}"/>
    <cellStyle name="%20 - Vurgu1 28 3 2" xfId="7298" xr:uid="{C38CFA2F-D659-4452-8DDF-F0B68DFAF9CC}"/>
    <cellStyle name="%20 - Vurgu1 28 4" xfId="5195" xr:uid="{E61C5453-4A44-4365-92B4-657507D67F49}"/>
    <cellStyle name="%20 - Vurgu1 29" xfId="904" xr:uid="{BED0D90F-164D-4449-AB4E-58BCAD164C5A}"/>
    <cellStyle name="%20 - Vurgu1 29 2" xfId="1854" xr:uid="{9C424477-0913-40C3-ACF6-8F2CECB5B779}"/>
    <cellStyle name="%20 - Vurgu1 29 2 2" xfId="3966" xr:uid="{EA235859-61BE-463A-99DB-BD91D5D2B1DF}"/>
    <cellStyle name="%20 - Vurgu1 29 2 2 2" xfId="8267" xr:uid="{8F5B6D81-5F4B-4209-8D3E-4861793B5767}"/>
    <cellStyle name="%20 - Vurgu1 29 2 3" xfId="6164" xr:uid="{B7DCB7C3-5BC3-4C8E-B6CA-50C2352DC070}"/>
    <cellStyle name="%20 - Vurgu1 29 3" xfId="3017" xr:uid="{790EC034-7AD7-47BF-8789-C47039DD3BF1}"/>
    <cellStyle name="%20 - Vurgu1 29 3 2" xfId="7318" xr:uid="{9968807D-8D66-4F54-948E-AD30BC105D17}"/>
    <cellStyle name="%20 - Vurgu1 29 4" xfId="5215" xr:uid="{C75B4963-33DE-4578-88B4-D522985151D2}"/>
    <cellStyle name="%20 - Vurgu1 3" xfId="80" xr:uid="{6938267C-199D-457D-B996-49275A04CC90}"/>
    <cellStyle name="%20 - Vurgu1 3 2" xfId="456" xr:uid="{FFB0A510-0C3B-4B8C-9669-4858D544D7C4}"/>
    <cellStyle name="%20 - Vurgu1 3 2 2" xfId="1406" xr:uid="{5BCD116C-6904-492B-8441-826C259593EF}"/>
    <cellStyle name="%20 - Vurgu1 3 2 2 2" xfId="3518" xr:uid="{D37204D5-5005-4130-B80A-96A658A95A9C}"/>
    <cellStyle name="%20 - Vurgu1 3 2 2 2 2" xfId="7819" xr:uid="{FFEAB576-5954-4BEA-BCE9-EAA8A709C4DB}"/>
    <cellStyle name="%20 - Vurgu1 3 2 2 3" xfId="5716" xr:uid="{26BEA257-B94F-41A4-B4CE-D29FCA8EEF9E}"/>
    <cellStyle name="%20 - Vurgu1 3 2 3" xfId="2569" xr:uid="{D0DBAE00-555B-46C7-8F15-A6E777CD9841}"/>
    <cellStyle name="%20 - Vurgu1 3 2 3 2" xfId="6870" xr:uid="{BC2AACB2-5216-46AB-8856-4A2E1EA5001E}"/>
    <cellStyle name="%20 - Vurgu1 3 2 4" xfId="4767" xr:uid="{7547F643-380C-4DC0-9FB8-CC5BF9025554}"/>
    <cellStyle name="%20 - Vurgu1 3 3" xfId="1161" xr:uid="{0F832BA7-C3CC-4A67-833D-B2537A4B5464}"/>
    <cellStyle name="%20 - Vurgu1 3 3 2" xfId="3273" xr:uid="{73259DC3-E710-4BB5-AEA1-2C4A293C345B}"/>
    <cellStyle name="%20 - Vurgu1 3 3 2 2" xfId="7574" xr:uid="{A5083FCF-3D01-4CF6-94B6-2D7E41E9B0BC}"/>
    <cellStyle name="%20 - Vurgu1 3 3 3" xfId="5471" xr:uid="{D191C5FB-65F9-4708-8979-EBD87F824135}"/>
    <cellStyle name="%20 - Vurgu1 3 4" xfId="2324" xr:uid="{E77AFF29-6969-4F21-AFB3-684441B39654}"/>
    <cellStyle name="%20 - Vurgu1 3 4 2" xfId="6625" xr:uid="{2B170E36-E04B-411B-988E-AD3563A1B250}"/>
    <cellStyle name="%20 - Vurgu1 3 5" xfId="4522" xr:uid="{364075A6-6E6E-4F56-A334-7A15A8AD1E18}"/>
    <cellStyle name="%20 - Vurgu1 3 6" xfId="200" xr:uid="{3718BB85-54E5-4751-8820-6325FC92A8B4}"/>
    <cellStyle name="%20 - Vurgu1 30" xfId="925" xr:uid="{658B7B64-B0AD-40D1-945C-190D8CA0961C}"/>
    <cellStyle name="%20 - Vurgu1 30 2" xfId="1875" xr:uid="{D17A24DF-C060-4866-8C8A-13FC765E9C80}"/>
    <cellStyle name="%20 - Vurgu1 30 2 2" xfId="3987" xr:uid="{94D34B70-C8ED-4235-ADED-FC33D0C57FC4}"/>
    <cellStyle name="%20 - Vurgu1 30 2 2 2" xfId="8288" xr:uid="{8208B63E-DFC9-45A3-91F1-CF79EA3F9CCF}"/>
    <cellStyle name="%20 - Vurgu1 30 2 3" xfId="6185" xr:uid="{5A35F641-85CF-4EC2-9219-BF3C6CFF923A}"/>
    <cellStyle name="%20 - Vurgu1 30 3" xfId="3038" xr:uid="{054C4283-362E-4020-B7F3-854E77A5526C}"/>
    <cellStyle name="%20 - Vurgu1 30 3 2" xfId="7339" xr:uid="{7694120F-C778-44BF-BA42-5A511C2AA7C1}"/>
    <cellStyle name="%20 - Vurgu1 30 4" xfId="5236" xr:uid="{A700794F-8254-4549-A1E8-CFE856136B91}"/>
    <cellStyle name="%20 - Vurgu1 31" xfId="946" xr:uid="{D8AB19D3-4812-45C1-99D8-A3A137050D8B}"/>
    <cellStyle name="%20 - Vurgu1 31 2" xfId="1896" xr:uid="{9A416127-E796-42C6-B4D8-D87FB899E308}"/>
    <cellStyle name="%20 - Vurgu1 31 2 2" xfId="4008" xr:uid="{996054FE-2291-4967-A4FC-1C9B2359B38E}"/>
    <cellStyle name="%20 - Vurgu1 31 2 2 2" xfId="8309" xr:uid="{AF8BD6CE-1287-4034-9113-3A359F945679}"/>
    <cellStyle name="%20 - Vurgu1 31 2 3" xfId="6206" xr:uid="{392F0105-5132-4215-9C1F-E5C8C9207D35}"/>
    <cellStyle name="%20 - Vurgu1 31 3" xfId="3059" xr:uid="{E840DE0E-880C-428A-8CCB-AB35C181DE5A}"/>
    <cellStyle name="%20 - Vurgu1 31 3 2" xfId="7360" xr:uid="{46200EA2-3E58-4790-9816-A869B0F54CBE}"/>
    <cellStyle name="%20 - Vurgu1 31 4" xfId="5257" xr:uid="{ED3DB2A2-77A4-4DE1-B34C-48488B704209}"/>
    <cellStyle name="%20 - Vurgu1 32" xfId="972" xr:uid="{A01D90F4-5E9F-44C1-876E-1C5607AF2647}"/>
    <cellStyle name="%20 - Vurgu1 32 2" xfId="1922" xr:uid="{A685EE4A-43E2-4112-9506-0458A64D4593}"/>
    <cellStyle name="%20 - Vurgu1 32 2 2" xfId="4034" xr:uid="{A899CB6E-BA17-4726-9780-FAD025872A09}"/>
    <cellStyle name="%20 - Vurgu1 32 2 2 2" xfId="8335" xr:uid="{73D849D5-B048-4459-BD4F-7A532B7200D0}"/>
    <cellStyle name="%20 - Vurgu1 32 2 3" xfId="6232" xr:uid="{AA5802DE-C148-439C-8E63-EE8645A1B53F}"/>
    <cellStyle name="%20 - Vurgu1 32 3" xfId="3085" xr:uid="{D9E04EEF-A5E1-45A9-97E9-75649960A790}"/>
    <cellStyle name="%20 - Vurgu1 32 3 2" xfId="7386" xr:uid="{2BF70580-11E9-4C70-8212-FEEC284F253A}"/>
    <cellStyle name="%20 - Vurgu1 32 4" xfId="5283" xr:uid="{094264C9-3AE0-4F4C-8954-564AFDC9B0CD}"/>
    <cellStyle name="%20 - Vurgu1 33" xfId="993" xr:uid="{21AF2FFC-1BCD-44A0-A4C1-644AB82E1733}"/>
    <cellStyle name="%20 - Vurgu1 33 2" xfId="1943" xr:uid="{CA559CE0-70D8-4666-9DE4-F919B001F022}"/>
    <cellStyle name="%20 - Vurgu1 33 2 2" xfId="4055" xr:uid="{6A9308CE-285A-4AAA-9F5F-B7B30A47C15A}"/>
    <cellStyle name="%20 - Vurgu1 33 2 2 2" xfId="8356" xr:uid="{87C5E921-1779-4181-90EC-59A3F14FCA07}"/>
    <cellStyle name="%20 - Vurgu1 33 2 3" xfId="6253" xr:uid="{C7C173A9-0412-4EF5-8527-694B067CC586}"/>
    <cellStyle name="%20 - Vurgu1 33 3" xfId="3106" xr:uid="{B7E341D0-A631-4BD0-BC6A-E36DB7F57E8C}"/>
    <cellStyle name="%20 - Vurgu1 33 3 2" xfId="7407" xr:uid="{886C5086-BD7F-420C-93C9-E025FDCEF8B8}"/>
    <cellStyle name="%20 - Vurgu1 33 4" xfId="5304" xr:uid="{29187D0C-8B4F-4316-83D0-3148E0ED7760}"/>
    <cellStyle name="%20 - Vurgu1 34" xfId="1013" xr:uid="{DAD4FB73-1A4B-4D63-B97A-C4A3751CFA98}"/>
    <cellStyle name="%20 - Vurgu1 34 2" xfId="1963" xr:uid="{6BA8DDAA-0D3F-496B-8A5A-B0DD361F8C26}"/>
    <cellStyle name="%20 - Vurgu1 34 2 2" xfId="4075" xr:uid="{50806F12-F667-43D3-829E-524C56F09641}"/>
    <cellStyle name="%20 - Vurgu1 34 2 2 2" xfId="8376" xr:uid="{C422AB5E-CE4E-4D37-99C9-597732593DE7}"/>
    <cellStyle name="%20 - Vurgu1 34 2 3" xfId="6273" xr:uid="{0DEA0BE5-FF14-40F8-8EC6-15CF0B09313D}"/>
    <cellStyle name="%20 - Vurgu1 34 3" xfId="3126" xr:uid="{792F5BDC-7452-40A6-A2C0-6EAF19520CE9}"/>
    <cellStyle name="%20 - Vurgu1 34 3 2" xfId="7427" xr:uid="{8C943E44-7FA4-452D-AC90-5A664C59CBA0}"/>
    <cellStyle name="%20 - Vurgu1 34 4" xfId="5324" xr:uid="{DD639B10-E111-4EA5-B7BC-DBF26C1DCD94}"/>
    <cellStyle name="%20 - Vurgu1 35" xfId="1034" xr:uid="{F29EE119-F9DA-4BC0-AED9-3A170BBFAAFF}"/>
    <cellStyle name="%20 - Vurgu1 35 2" xfId="1984" xr:uid="{77F9A466-06E2-42E3-B4D8-D0D2E7DFDCB6}"/>
    <cellStyle name="%20 - Vurgu1 35 2 2" xfId="4096" xr:uid="{9B740A7B-7D64-443D-8224-626F6EFEB95C}"/>
    <cellStyle name="%20 - Vurgu1 35 2 2 2" xfId="8397" xr:uid="{061E0A02-3C0E-4497-94F1-7BFBE7FEBE7C}"/>
    <cellStyle name="%20 - Vurgu1 35 2 3" xfId="6294" xr:uid="{309849C6-92D1-4D64-8A1C-0A89D9EDB21A}"/>
    <cellStyle name="%20 - Vurgu1 35 3" xfId="3147" xr:uid="{9198DBC7-BA53-42F8-8120-CD0119E6E50F}"/>
    <cellStyle name="%20 - Vurgu1 35 3 2" xfId="7448" xr:uid="{E0F3270F-B91B-47E2-B849-78CE40552D84}"/>
    <cellStyle name="%20 - Vurgu1 35 4" xfId="5345" xr:uid="{7B0F506A-6555-4A37-BFE8-590AC3A853CC}"/>
    <cellStyle name="%20 - Vurgu1 36" xfId="1054" xr:uid="{CFFFDFB5-1C5B-4C1C-A638-193DF1D0379C}"/>
    <cellStyle name="%20 - Vurgu1 36 2" xfId="2004" xr:uid="{4E4374E7-2382-4203-AABB-FC125C8F0D86}"/>
    <cellStyle name="%20 - Vurgu1 36 2 2" xfId="4116" xr:uid="{21A57B8E-D8AC-491F-A4BE-3BDFF4F646AC}"/>
    <cellStyle name="%20 - Vurgu1 36 2 2 2" xfId="8417" xr:uid="{622379FA-8F03-4B50-BD49-EC0133E90B5C}"/>
    <cellStyle name="%20 - Vurgu1 36 2 3" xfId="6314" xr:uid="{A9CB9BB7-203D-4B97-AAFA-227B64BCFEC4}"/>
    <cellStyle name="%20 - Vurgu1 36 3" xfId="3167" xr:uid="{B73EDDE8-B7D5-474F-8CF8-2642016B83E8}"/>
    <cellStyle name="%20 - Vurgu1 36 3 2" xfId="7468" xr:uid="{98D6A3A6-31A6-445F-A14D-2062532937BC}"/>
    <cellStyle name="%20 - Vurgu1 36 4" xfId="5365" xr:uid="{93A05A65-7059-4216-B52B-D4CEC21EF591}"/>
    <cellStyle name="%20 - Vurgu1 37" xfId="1075" xr:uid="{6694BD32-3EBE-4F97-AD53-4E4506A00F95}"/>
    <cellStyle name="%20 - Vurgu1 37 2" xfId="2025" xr:uid="{A564363D-75BA-4A7F-86B4-1704B95D1555}"/>
    <cellStyle name="%20 - Vurgu1 37 2 2" xfId="4137" xr:uid="{FAD5CE62-3669-45AE-86B2-163054CFCA7E}"/>
    <cellStyle name="%20 - Vurgu1 37 2 2 2" xfId="8438" xr:uid="{5D28AD33-1395-4B8D-899F-C83EE6D621DD}"/>
    <cellStyle name="%20 - Vurgu1 37 2 3" xfId="6335" xr:uid="{41213A89-B425-468F-9412-15A6E8A253B9}"/>
    <cellStyle name="%20 - Vurgu1 37 3" xfId="3188" xr:uid="{2C5BAF0E-47A0-43D1-9934-AF89B5127B3D}"/>
    <cellStyle name="%20 - Vurgu1 37 3 2" xfId="7489" xr:uid="{424A0A30-D99E-4788-89E2-39F1E946A8A3}"/>
    <cellStyle name="%20 - Vurgu1 37 4" xfId="5386" xr:uid="{3AF8F389-250E-4B35-BB4A-F47CBEBA6ADE}"/>
    <cellStyle name="%20 - Vurgu1 38" xfId="1096" xr:uid="{71EEEACC-4C3D-486B-A7B7-9FA57D8A21F9}"/>
    <cellStyle name="%20 - Vurgu1 38 2" xfId="2046" xr:uid="{63B43748-9A08-4677-80E1-946C0F2FFC35}"/>
    <cellStyle name="%20 - Vurgu1 38 2 2" xfId="4158" xr:uid="{62FC34CE-103A-4DF5-A133-3F31548336BD}"/>
    <cellStyle name="%20 - Vurgu1 38 2 2 2" xfId="8459" xr:uid="{A9F31AB0-6661-49CE-A91B-D0E077432CD5}"/>
    <cellStyle name="%20 - Vurgu1 38 2 3" xfId="6356" xr:uid="{33130E0B-B58E-4A62-8090-01B535772876}"/>
    <cellStyle name="%20 - Vurgu1 38 3" xfId="3209" xr:uid="{9EE19FC1-302D-4C8E-942F-65C86748020C}"/>
    <cellStyle name="%20 - Vurgu1 38 3 2" xfId="7510" xr:uid="{EC5A2763-3E51-4C0F-BE3B-A239735D3AAE}"/>
    <cellStyle name="%20 - Vurgu1 38 4" xfId="5407" xr:uid="{FE566C53-FEC1-4057-982D-5ABB6C8250F0}"/>
    <cellStyle name="%20 - Vurgu1 39" xfId="1117" xr:uid="{2E818A6A-5616-41E6-BEDE-F3AA8537078D}"/>
    <cellStyle name="%20 - Vurgu1 39 2" xfId="3230" xr:uid="{02BFBF31-56B4-483F-B24F-8F4019A75607}"/>
    <cellStyle name="%20 - Vurgu1 39 2 2" xfId="7531" xr:uid="{B1C7F5E8-5482-456F-BA9E-402AE1BD7196}"/>
    <cellStyle name="%20 - Vurgu1 39 3" xfId="5428" xr:uid="{31373564-B29E-449B-AB08-A931E62D9926}"/>
    <cellStyle name="%20 - Vurgu1 4" xfId="102" xr:uid="{D6818B9F-A900-4CD3-994F-2C02A2080EC9}"/>
    <cellStyle name="%20 - Vurgu1 4 2" xfId="475" xr:uid="{CC3B6B3A-5BBF-4FB8-99F0-F23A0FB35872}"/>
    <cellStyle name="%20 - Vurgu1 4 2 2" xfId="1425" xr:uid="{7134BDC5-7D0F-4516-9581-5B4E4E55CE7F}"/>
    <cellStyle name="%20 - Vurgu1 4 2 2 2" xfId="3537" xr:uid="{CB814971-F686-4D7F-8544-8D404D5D8C55}"/>
    <cellStyle name="%20 - Vurgu1 4 2 2 2 2" xfId="7838" xr:uid="{D54B2F97-1957-4DBB-BD2D-97C18C9DFEC5}"/>
    <cellStyle name="%20 - Vurgu1 4 2 2 3" xfId="5735" xr:uid="{5A3500E3-B42E-44DD-BEB2-541E2F14EAC6}"/>
    <cellStyle name="%20 - Vurgu1 4 2 3" xfId="2588" xr:uid="{9BA4558B-07B9-434F-A1B1-C83F34A7E757}"/>
    <cellStyle name="%20 - Vurgu1 4 2 3 2" xfId="6889" xr:uid="{E298A03B-1AE0-48A2-BC33-2D2CFF0CDA49}"/>
    <cellStyle name="%20 - Vurgu1 4 2 4" xfId="4786" xr:uid="{C42C8980-3B14-4AA5-A6FD-DBB4E757EFA0}"/>
    <cellStyle name="%20 - Vurgu1 4 3" xfId="1203" xr:uid="{26058A81-9D9C-454B-A0D6-EDCC6A8492A6}"/>
    <cellStyle name="%20 - Vurgu1 4 3 2" xfId="3315" xr:uid="{626A3E53-53C6-4E0B-862A-B5652374A1F7}"/>
    <cellStyle name="%20 - Vurgu1 4 3 2 2" xfId="7616" xr:uid="{0687ED21-6221-452A-8710-0DFF70345F59}"/>
    <cellStyle name="%20 - Vurgu1 4 3 3" xfId="5513" xr:uid="{4B385C99-77CC-4276-8393-081D35ED6796}"/>
    <cellStyle name="%20 - Vurgu1 4 4" xfId="2366" xr:uid="{4E16729F-6B78-43D6-A0C5-F4EE308908C7}"/>
    <cellStyle name="%20 - Vurgu1 4 4 2" xfId="6667" xr:uid="{1ADF12F3-6E83-440F-98A8-E2F77CB4C8B7}"/>
    <cellStyle name="%20 - Vurgu1 4 5" xfId="4564" xr:uid="{C0DD061A-B773-4B07-94E7-F7B7BCC717EC}"/>
    <cellStyle name="%20 - Vurgu1 4 6" xfId="243" xr:uid="{1C7FCA9C-51CA-4DC9-90C7-697B8F36FAC0}"/>
    <cellStyle name="%20 - Vurgu1 40" xfId="2066" xr:uid="{0050B4E9-38F5-41B1-9171-8B7602862863}"/>
    <cellStyle name="%20 - Vurgu1 40 2" xfId="4178" xr:uid="{6411171E-04C6-465A-B6AE-9901FF324108}"/>
    <cellStyle name="%20 - Vurgu1 40 2 2" xfId="8479" xr:uid="{B0BF821E-AE6A-475E-BB5A-A10EDDF44634}"/>
    <cellStyle name="%20 - Vurgu1 40 3" xfId="6376" xr:uid="{0AD1F420-24B1-444C-B3CA-9DD0FD6B4FBC}"/>
    <cellStyle name="%20 - Vurgu1 41" xfId="2090" xr:uid="{E81585AC-94FB-4F98-80A9-973B7C051E8A}"/>
    <cellStyle name="%20 - Vurgu1 41 2" xfId="4202" xr:uid="{3F010F49-E4DD-4FEE-B47F-D10D01DDE78D}"/>
    <cellStyle name="%20 - Vurgu1 41 2 2" xfId="8503" xr:uid="{BA22899B-4273-4FE3-8498-4DB9D62418A8}"/>
    <cellStyle name="%20 - Vurgu1 41 3" xfId="6400" xr:uid="{2A2D9339-2AAD-49A8-B2A7-610F12700FF7}"/>
    <cellStyle name="%20 - Vurgu1 42" xfId="2110" xr:uid="{0257897D-2174-4F6E-9D5D-754C1A937494}"/>
    <cellStyle name="%20 - Vurgu1 42 2" xfId="4222" xr:uid="{F6014CFB-A33A-45B1-9556-7843BC7B7516}"/>
    <cellStyle name="%20 - Vurgu1 42 2 2" xfId="8523" xr:uid="{E2162701-D972-4001-8193-68E4A7400262}"/>
    <cellStyle name="%20 - Vurgu1 42 3" xfId="6420" xr:uid="{30712210-C607-482C-A623-F7A42B7B9188}"/>
    <cellStyle name="%20 - Vurgu1 43" xfId="2133" xr:uid="{A9878032-938A-4848-B527-429C692CD6E3}"/>
    <cellStyle name="%20 - Vurgu1 43 2" xfId="4245" xr:uid="{F07EFE30-8B46-4A87-98B0-C061F2B86639}"/>
    <cellStyle name="%20 - Vurgu1 43 2 2" xfId="8546" xr:uid="{C754835C-F37B-4C50-9346-8BE0600742B8}"/>
    <cellStyle name="%20 - Vurgu1 43 3" xfId="6443" xr:uid="{146B1EE8-19B0-4E27-9AF8-EC92966D39CF}"/>
    <cellStyle name="%20 - Vurgu1 44" xfId="2157" xr:uid="{98DF552F-6AD3-429C-BACA-ABC06D02CF55}"/>
    <cellStyle name="%20 - Vurgu1 44 2" xfId="4269" xr:uid="{99FF9E79-094E-4E8B-81FB-69E00495C3FF}"/>
    <cellStyle name="%20 - Vurgu1 44 2 2" xfId="8570" xr:uid="{1A7BA767-BDD6-44F3-B765-EADD5FDBC5BE}"/>
    <cellStyle name="%20 - Vurgu1 44 3" xfId="6467" xr:uid="{D00E2D95-527D-4315-8A49-59B0DA30A5CF}"/>
    <cellStyle name="%20 - Vurgu1 45" xfId="2177" xr:uid="{D0BFEAEF-402A-405A-A2B0-5DD43C6ECE71}"/>
    <cellStyle name="%20 - Vurgu1 45 2" xfId="4289" xr:uid="{4AA2970B-F29A-4527-B343-FA63EFBFCD68}"/>
    <cellStyle name="%20 - Vurgu1 45 2 2" xfId="8590" xr:uid="{4EFB4D27-F5D6-4C22-AE0F-C04746B17560}"/>
    <cellStyle name="%20 - Vurgu1 45 3" xfId="6487" xr:uid="{8E48CE3F-90FC-4950-980B-3111988A040C}"/>
    <cellStyle name="%20 - Vurgu1 46" xfId="2197" xr:uid="{0BE79F21-88A0-47E0-B3D9-D036F58CB0CD}"/>
    <cellStyle name="%20 - Vurgu1 46 2" xfId="4309" xr:uid="{7E1B35A9-9C7A-4F81-BB99-ACAE3C16059A}"/>
    <cellStyle name="%20 - Vurgu1 46 2 2" xfId="8610" xr:uid="{81B2BA6E-FD1A-44AB-B95A-5BA3DDD026FA}"/>
    <cellStyle name="%20 - Vurgu1 46 3" xfId="6507" xr:uid="{D966492D-4D29-447F-B5E4-D05272FC888F}"/>
    <cellStyle name="%20 - Vurgu1 47" xfId="2217" xr:uid="{2423DCDE-E2B3-4571-8C9F-D47D3240CEEA}"/>
    <cellStyle name="%20 - Vurgu1 47 2" xfId="4329" xr:uid="{C4DE55B1-DD23-4E36-B2D7-5F79896549FB}"/>
    <cellStyle name="%20 - Vurgu1 47 2 2" xfId="8630" xr:uid="{3A66118E-3116-4FB4-A111-FEB7D128822C}"/>
    <cellStyle name="%20 - Vurgu1 47 3" xfId="6527" xr:uid="{2CC2AE72-6648-486C-A78A-2030A34BE419}"/>
    <cellStyle name="%20 - Vurgu1 48" xfId="2238" xr:uid="{08D59AE3-ED82-4BCE-AA8D-364F0B7DAFB1}"/>
    <cellStyle name="%20 - Vurgu1 48 2" xfId="4350" xr:uid="{9096A6E9-9FB3-431E-A0F4-96D17D587374}"/>
    <cellStyle name="%20 - Vurgu1 48 2 2" xfId="8651" xr:uid="{E2DAD3CA-E2DC-46CD-9CE5-7784D1C4F3DE}"/>
    <cellStyle name="%20 - Vurgu1 48 3" xfId="6548" xr:uid="{BC568E09-2A27-4B2C-A3FC-D474B9E07051}"/>
    <cellStyle name="%20 - Vurgu1 49" xfId="2256" xr:uid="{1399800F-91B5-4C4D-AD8F-84E9FEE63BBF}"/>
    <cellStyle name="%20 - Vurgu1 49 2" xfId="4368" xr:uid="{1A5E5AD4-5122-4ED2-A0A2-A9803CFFFA53}"/>
    <cellStyle name="%20 - Vurgu1 49 2 2" xfId="8669" xr:uid="{23F9D2F2-4C88-4918-AB0A-C4526474F6F3}"/>
    <cellStyle name="%20 - Vurgu1 49 3" xfId="6566" xr:uid="{F2676E28-35B1-4225-82D1-565DADB7E6AB}"/>
    <cellStyle name="%20 - Vurgu1 5" xfId="135" xr:uid="{455C11CE-C08D-494A-A271-450311594C36}"/>
    <cellStyle name="%20 - Vurgu1 5 2" xfId="494" xr:uid="{DD84F776-1DD1-4631-A2ED-CEC80AF08C65}"/>
    <cellStyle name="%20 - Vurgu1 5 2 2" xfId="1444" xr:uid="{B51B5F30-D42C-480D-9192-C6807530EC06}"/>
    <cellStyle name="%20 - Vurgu1 5 2 2 2" xfId="3556" xr:uid="{DCA41617-482D-418E-AFF4-1F95C1BFD764}"/>
    <cellStyle name="%20 - Vurgu1 5 2 2 2 2" xfId="7857" xr:uid="{CDED45E2-887B-4AD7-9394-B8265591EAB9}"/>
    <cellStyle name="%20 - Vurgu1 5 2 2 3" xfId="5754" xr:uid="{D92E5F91-B375-48C6-BC31-BCD45BF77969}"/>
    <cellStyle name="%20 - Vurgu1 5 2 3" xfId="2607" xr:uid="{3D0067E2-0D4C-4A5C-8B7C-8BC1FD819D2C}"/>
    <cellStyle name="%20 - Vurgu1 5 2 3 2" xfId="6908" xr:uid="{41952B00-A866-46F7-A887-C5139E3CFA8E}"/>
    <cellStyle name="%20 - Vurgu1 5 2 4" xfId="4805" xr:uid="{518BF140-5AD4-447D-ACA0-0AD64BC7FAE0}"/>
    <cellStyle name="%20 - Vurgu1 5 3" xfId="1223" xr:uid="{0B592B15-2D95-467C-9FC6-8F85E21B37DF}"/>
    <cellStyle name="%20 - Vurgu1 5 3 2" xfId="3335" xr:uid="{C040802B-3F89-46F7-90BA-65B34592498B}"/>
    <cellStyle name="%20 - Vurgu1 5 3 2 2" xfId="7636" xr:uid="{D5343628-4613-4447-8E0B-7840A4C75E3C}"/>
    <cellStyle name="%20 - Vurgu1 5 3 3" xfId="5533" xr:uid="{3AAB1833-6B97-48C1-ACC0-E01B9E8D0A02}"/>
    <cellStyle name="%20 - Vurgu1 5 4" xfId="2386" xr:uid="{109C9892-0D05-4556-B3D4-27E2723B0ACF}"/>
    <cellStyle name="%20 - Vurgu1 5 4 2" xfId="6687" xr:uid="{A10DB746-4351-4350-9AE3-5F9F878253B6}"/>
    <cellStyle name="%20 - Vurgu1 5 5" xfId="4584" xr:uid="{BA4E818D-BED3-446D-AC22-A1178EBD0B09}"/>
    <cellStyle name="%20 - Vurgu1 5 6" xfId="263" xr:uid="{01722EE4-7280-42F6-9FD1-388E83A44088}"/>
    <cellStyle name="%20 - Vurgu1 50" xfId="2280" xr:uid="{D0834896-3554-4ACA-8A3E-745B5A13093B}"/>
    <cellStyle name="%20 - Vurgu1 50 2" xfId="6582" xr:uid="{0B1B0B97-FF48-4239-AD49-32FC629BBEA5}"/>
    <cellStyle name="%20 - Vurgu1 51" xfId="4385" xr:uid="{3D07B1E3-E936-4799-A63A-2BC75A1218C5}"/>
    <cellStyle name="%20 - Vurgu1 51 2" xfId="8686" xr:uid="{52AADDB8-D7A3-410F-8F9C-EC247FBD97A3}"/>
    <cellStyle name="%20 - Vurgu1 52" xfId="4438" xr:uid="{49124CC2-2844-4DC9-9C94-FE3E5E1681E8}"/>
    <cellStyle name="%20 - Vurgu1 52 2" xfId="8739" xr:uid="{F41AAA05-BE4F-4225-AC51-6B49C9AF32B3}"/>
    <cellStyle name="%20 - Vurgu1 53" xfId="4458" xr:uid="{45165C0A-441E-474C-A1F2-439724EF6A59}"/>
    <cellStyle name="%20 - Vurgu1 53 2" xfId="8759" xr:uid="{63DE463F-A636-4405-B0E3-32CD4DDCE7CF}"/>
    <cellStyle name="%20 - Vurgu1 54" xfId="4478" xr:uid="{6562D515-4589-4512-BB7A-CDBDD96D22CF}"/>
    <cellStyle name="%20 - Vurgu1 55" xfId="156" xr:uid="{E7EC5FF3-73C7-45AA-AFC5-27FF4757C254}"/>
    <cellStyle name="%20 - Vurgu1 56" xfId="8779" xr:uid="{90BB6AD9-9F37-45CA-A828-47D72BF38B6A}"/>
    <cellStyle name="%20 - Vurgu1 57" xfId="8799" xr:uid="{A3794D4A-6EA5-422B-A851-6138CAA47EF3}"/>
    <cellStyle name="%20 - Vurgu1 58" xfId="8819" xr:uid="{1EA0C51D-1999-4351-8883-2A09732BB9E5}"/>
    <cellStyle name="%20 - Vurgu1 59" xfId="8839" xr:uid="{2D1B7D47-97A2-4B45-852E-E5165B882942}"/>
    <cellStyle name="%20 - Vurgu1 6" xfId="285" xr:uid="{B1AB8265-181A-4A90-A26E-178D0993D75B}"/>
    <cellStyle name="%20 - Vurgu1 6 2" xfId="513" xr:uid="{C23C6229-EBE7-49A6-8570-DC4E7E256DF8}"/>
    <cellStyle name="%20 - Vurgu1 6 2 2" xfId="1463" xr:uid="{4B526D3B-010D-4BD0-8103-5D33A2D373B3}"/>
    <cellStyle name="%20 - Vurgu1 6 2 2 2" xfId="3575" xr:uid="{A25997D2-9F49-4ABA-B34F-E9B47BE9F705}"/>
    <cellStyle name="%20 - Vurgu1 6 2 2 2 2" xfId="7876" xr:uid="{3722563E-C30A-42D4-A9F9-DB7BC79AD98B}"/>
    <cellStyle name="%20 - Vurgu1 6 2 2 3" xfId="5773" xr:uid="{5ECFE56A-0097-48B6-8F23-2BB35CD984A8}"/>
    <cellStyle name="%20 - Vurgu1 6 2 3" xfId="2626" xr:uid="{060B2976-B22A-470B-96C5-F66F48A3EFFC}"/>
    <cellStyle name="%20 - Vurgu1 6 2 3 2" xfId="6927" xr:uid="{7BE6B505-D4BD-4787-B3B6-A086A59F1131}"/>
    <cellStyle name="%20 - Vurgu1 6 2 4" xfId="4824" xr:uid="{F3CE9A61-15F9-4C80-AC1E-0081B2E3FB85}"/>
    <cellStyle name="%20 - Vurgu1 6 3" xfId="1245" xr:uid="{76F3BD99-4EAC-46E4-ABB8-1964625B2EC0}"/>
    <cellStyle name="%20 - Vurgu1 6 3 2" xfId="3357" xr:uid="{2D4C0AE8-940F-453C-AEAF-E27EA0A68DC8}"/>
    <cellStyle name="%20 - Vurgu1 6 3 2 2" xfId="7658" xr:uid="{85DD6D5E-BB7A-45D0-890A-728AE6F8D995}"/>
    <cellStyle name="%20 - Vurgu1 6 3 3" xfId="5555" xr:uid="{057E2555-C331-48C7-9DFB-4944AE90D74A}"/>
    <cellStyle name="%20 - Vurgu1 6 4" xfId="2408" xr:uid="{7056BD0C-DD8E-4050-B576-7E2F12D8FC3D}"/>
    <cellStyle name="%20 - Vurgu1 6 4 2" xfId="6709" xr:uid="{3283973E-85DF-4218-9E9C-6C3E105B2A54}"/>
    <cellStyle name="%20 - Vurgu1 6 5" xfId="4606" xr:uid="{876E410B-88E5-47A8-8CFE-BAE82B2B53C2}"/>
    <cellStyle name="%20 - Vurgu1 60" xfId="8860" xr:uid="{044C938F-8000-4D8B-82F6-6756896C5923}"/>
    <cellStyle name="%20 - Vurgu1 61" xfId="8880" xr:uid="{39713221-D2BC-45AD-A6FD-51489E26D309}"/>
    <cellStyle name="%20 - Vurgu1 62" xfId="8902" xr:uid="{E5CF5B2C-BEC0-47C5-B37D-6A7CAA892A47}"/>
    <cellStyle name="%20 - Vurgu1 63" xfId="8922" xr:uid="{7BAD682E-8D98-442B-8BA5-0E3907A25F16}"/>
    <cellStyle name="%20 - Vurgu1 64" xfId="8942" xr:uid="{0E894C4B-87C1-4934-89DE-76CD1BF38614}"/>
    <cellStyle name="%20 - Vurgu1 65" xfId="8962" xr:uid="{BE4503A6-E8CF-4DBD-8419-326E22A2C52D}"/>
    <cellStyle name="%20 - Vurgu1 66" xfId="8983" xr:uid="{8BDB9BD5-FC22-4692-B540-B0E5F6716AA4}"/>
    <cellStyle name="%20 - Vurgu1 67" xfId="9003" xr:uid="{95484427-9C2B-4124-BC75-19F246D0E1CF}"/>
    <cellStyle name="%20 - Vurgu1 68" xfId="9023" xr:uid="{209DF4CE-516F-4E3C-9A57-5AB7DFF9ADC7}"/>
    <cellStyle name="%20 - Vurgu1 69" xfId="9043" xr:uid="{AD516B3B-7D87-4264-AA13-0F732207B549}"/>
    <cellStyle name="%20 - Vurgu1 7" xfId="306" xr:uid="{8B71CF20-E755-4655-9C4A-80579494F653}"/>
    <cellStyle name="%20 - Vurgu1 7 2" xfId="1266" xr:uid="{1622AC64-105F-4ADE-8449-15D149EA6BCA}"/>
    <cellStyle name="%20 - Vurgu1 7 2 2" xfId="3378" xr:uid="{58FC2AA5-E86D-4A24-831E-9E7A52912683}"/>
    <cellStyle name="%20 - Vurgu1 7 2 2 2" xfId="7679" xr:uid="{647EABAD-4C40-4AB4-A809-92E56C3C81D9}"/>
    <cellStyle name="%20 - Vurgu1 7 2 3" xfId="5576" xr:uid="{E08D41B0-C7BB-44C9-B74F-B67BFF80A127}"/>
    <cellStyle name="%20 - Vurgu1 7 3" xfId="2429" xr:uid="{EFBB85D8-8374-4824-BEC6-BF7502900A19}"/>
    <cellStyle name="%20 - Vurgu1 7 3 2" xfId="6730" xr:uid="{96A53E15-0BB1-4EBE-B9EA-DA79B85148FA}"/>
    <cellStyle name="%20 - Vurgu1 7 4" xfId="4627" xr:uid="{2416ADE5-9E25-4ADC-9355-7FFB1A10DF6D}"/>
    <cellStyle name="%20 - Vurgu1 70" xfId="9063" xr:uid="{0961990A-EB10-4D81-AFE0-D2019FBB9739}"/>
    <cellStyle name="%20 - Vurgu1 71" xfId="9083" xr:uid="{F3E5CE35-7283-4F66-A995-2A5405364F1E}"/>
    <cellStyle name="%20 - Vurgu1 72" xfId="9103" xr:uid="{7C54F8CD-255A-4E21-9EA4-EF643E5D0A87}"/>
    <cellStyle name="%20 - Vurgu1 73" xfId="9123" xr:uid="{384A8CFE-30B9-40E1-9447-C3D1A2422E4F}"/>
    <cellStyle name="%20 - Vurgu1 74" xfId="9143" xr:uid="{31371C4D-F647-4B22-88B1-56121A097F91}"/>
    <cellStyle name="%20 - Vurgu1 8" xfId="327" xr:uid="{512909A2-522C-48D2-A8D5-1470CBA7DC49}"/>
    <cellStyle name="%20 - Vurgu1 8 2" xfId="1287" xr:uid="{B93A837D-6017-49B7-AEF0-D50B94E58534}"/>
    <cellStyle name="%20 - Vurgu1 8 2 2" xfId="3399" xr:uid="{C691D1BC-8AD3-4C13-9E74-CF8F63FE5CDE}"/>
    <cellStyle name="%20 - Vurgu1 8 2 2 2" xfId="7700" xr:uid="{7A7316FD-C551-4B25-9CF4-F21CC9088A69}"/>
    <cellStyle name="%20 - Vurgu1 8 2 3" xfId="5597" xr:uid="{2BD29330-448E-41D1-A636-404D7A32D814}"/>
    <cellStyle name="%20 - Vurgu1 8 3" xfId="2450" xr:uid="{6160AE58-218E-4C0B-89EE-3241F04A3469}"/>
    <cellStyle name="%20 - Vurgu1 8 3 2" xfId="6751" xr:uid="{C2147F07-2888-48E4-A365-3A494893A28E}"/>
    <cellStyle name="%20 - Vurgu1 8 4" xfId="4648" xr:uid="{A70B5963-0BB6-460A-8E9C-A7F35738AA5C}"/>
    <cellStyle name="%20 - Vurgu1 9" xfId="347" xr:uid="{19139D95-C212-4074-AAFF-C3A0C80E8BC8}"/>
    <cellStyle name="%20 - Vurgu1 9 2" xfId="1307" xr:uid="{782C78C5-36C5-4286-BB00-AA95B7813285}"/>
    <cellStyle name="%20 - Vurgu1 9 2 2" xfId="3419" xr:uid="{A7ED18B0-9AEC-4D5B-BC2A-6B93713DC25B}"/>
    <cellStyle name="%20 - Vurgu1 9 2 2 2" xfId="7720" xr:uid="{DAA99E61-2822-4677-A44A-84F898A7AC34}"/>
    <cellStyle name="%20 - Vurgu1 9 2 3" xfId="5617" xr:uid="{7460D32C-A03D-4FDB-BA95-7D9A4A10C0E7}"/>
    <cellStyle name="%20 - Vurgu1 9 3" xfId="2470" xr:uid="{A77093B1-C75F-4314-971E-267DACFCAEE5}"/>
    <cellStyle name="%20 - Vurgu1 9 3 2" xfId="6771" xr:uid="{A9D29516-8661-4F18-99FF-F5E3BBE46944}"/>
    <cellStyle name="%20 - Vurgu1 9 4" xfId="4668" xr:uid="{8AED2963-CDF2-47EB-88C0-1C3F8A298731}"/>
    <cellStyle name="%20 - Vurgu2" xfId="27" builtinId="34" customBuiltin="1"/>
    <cellStyle name="%20 - Vurgu2 10" xfId="371" xr:uid="{0005D49A-E611-4BA7-9D88-2870941A526C}"/>
    <cellStyle name="%20 - Vurgu2 10 2" xfId="1331" xr:uid="{EE5E4BA5-E5FD-45C9-AB22-80BB6FF4C982}"/>
    <cellStyle name="%20 - Vurgu2 10 2 2" xfId="3443" xr:uid="{04DDD4BA-BCC7-4451-8D9B-9BE5024B5C61}"/>
    <cellStyle name="%20 - Vurgu2 10 2 2 2" xfId="7744" xr:uid="{3F273ADE-3BA4-4401-9803-5A8CD1A4E679}"/>
    <cellStyle name="%20 - Vurgu2 10 2 3" xfId="5641" xr:uid="{8FFC4C57-FD16-4737-8B50-F90B5865B803}"/>
    <cellStyle name="%20 - Vurgu2 10 3" xfId="2494" xr:uid="{2B84866A-058C-4402-BB0D-67BB9C182638}"/>
    <cellStyle name="%20 - Vurgu2 10 3 2" xfId="6795" xr:uid="{EF8D2757-DE42-4E02-84E6-06A10DE5D81B}"/>
    <cellStyle name="%20 - Vurgu2 10 4" xfId="4692" xr:uid="{3D68F531-636D-4FC1-9570-A4FA6017F30A}"/>
    <cellStyle name="%20 - Vurgu2 11" xfId="394" xr:uid="{052CC401-A178-41EA-B5CB-1250CEE6AD85}"/>
    <cellStyle name="%20 - Vurgu2 11 2" xfId="1354" xr:uid="{F1DB6CEF-91DC-4D59-ABA1-D4CD345025EC}"/>
    <cellStyle name="%20 - Vurgu2 11 2 2" xfId="3466" xr:uid="{3ACEE403-9B42-4771-9730-0BD35336A07B}"/>
    <cellStyle name="%20 - Vurgu2 11 2 2 2" xfId="7767" xr:uid="{03869991-402C-4FD4-9B90-473E4F838D02}"/>
    <cellStyle name="%20 - Vurgu2 11 2 3" xfId="5664" xr:uid="{FDD36DD7-F7F8-4201-9135-5D8D09E104B3}"/>
    <cellStyle name="%20 - Vurgu2 11 3" xfId="2517" xr:uid="{CA18D885-303F-4460-96BF-56CF5DD92680}"/>
    <cellStyle name="%20 - Vurgu2 11 3 2" xfId="6818" xr:uid="{A2F990C6-DF2E-4941-9B08-CC6725EA69E2}"/>
    <cellStyle name="%20 - Vurgu2 11 4" xfId="4715" xr:uid="{7149EFF7-1DB8-411C-A5EC-5CAE36433517}"/>
    <cellStyle name="%20 - Vurgu2 12" xfId="546" xr:uid="{B37ADFE0-152F-406D-B905-C597C26FEA76}"/>
    <cellStyle name="%20 - Vurgu2 12 2" xfId="1496" xr:uid="{69D13472-01C2-4EFA-9615-351EBB52D440}"/>
    <cellStyle name="%20 - Vurgu2 12 2 2" xfId="3608" xr:uid="{3E6C1026-43F6-4518-B155-7A86504280A1}"/>
    <cellStyle name="%20 - Vurgu2 12 2 2 2" xfId="7909" xr:uid="{E0382A7F-906B-4DFF-AD74-A8DB70F2DA0D}"/>
    <cellStyle name="%20 - Vurgu2 12 2 3" xfId="5806" xr:uid="{BE3FAB6E-C546-4C93-9D9C-D241D038F68C}"/>
    <cellStyle name="%20 - Vurgu2 12 3" xfId="2659" xr:uid="{824ECD0D-E3E8-4A96-A680-7FB7759972C7}"/>
    <cellStyle name="%20 - Vurgu2 12 3 2" xfId="6960" xr:uid="{D39EF185-C403-4D52-9BE0-168628899FC9}"/>
    <cellStyle name="%20 - Vurgu2 12 4" xfId="4857" xr:uid="{B3CFA1CD-4B9B-4DB3-A46F-0B5C979825F9}"/>
    <cellStyle name="%20 - Vurgu2 13" xfId="566" xr:uid="{E450CDAB-F4D5-49AE-BCE8-AC7D8C64E8AE}"/>
    <cellStyle name="%20 - Vurgu2 13 2" xfId="1516" xr:uid="{F705060F-8260-41B4-A130-6753F7A3EACB}"/>
    <cellStyle name="%20 - Vurgu2 13 2 2" xfId="3628" xr:uid="{A84E1BED-AAC3-48D0-82F6-9CFDC4731407}"/>
    <cellStyle name="%20 - Vurgu2 13 2 2 2" xfId="7929" xr:uid="{0812DF2C-D109-4FDD-9627-88A50FE9F89E}"/>
    <cellStyle name="%20 - Vurgu2 13 2 3" xfId="5826" xr:uid="{24F610C6-073B-441F-B668-91F2110D4017}"/>
    <cellStyle name="%20 - Vurgu2 13 3" xfId="2679" xr:uid="{663100EC-37D9-4181-AE7E-3FAB22C65B55}"/>
    <cellStyle name="%20 - Vurgu2 13 3 2" xfId="6980" xr:uid="{CAB69182-44E0-402F-BF77-AB3E431948CC}"/>
    <cellStyle name="%20 - Vurgu2 13 4" xfId="4877" xr:uid="{01600A85-C30B-4324-915F-90CCDC88E355}"/>
    <cellStyle name="%20 - Vurgu2 14" xfId="587" xr:uid="{2966155B-5694-42EE-B2B8-3009AD771478}"/>
    <cellStyle name="%20 - Vurgu2 14 2" xfId="1537" xr:uid="{4CB80ADF-835F-4B51-9710-314D60A79732}"/>
    <cellStyle name="%20 - Vurgu2 14 2 2" xfId="3649" xr:uid="{E855A828-DF33-42CF-BDA9-BAEFFC36279C}"/>
    <cellStyle name="%20 - Vurgu2 14 2 2 2" xfId="7950" xr:uid="{5CBD8F95-E756-4B11-988C-B9CD9F0F8B8F}"/>
    <cellStyle name="%20 - Vurgu2 14 2 3" xfId="5847" xr:uid="{CE11B515-0A89-4E57-9F9D-8732ECE50F79}"/>
    <cellStyle name="%20 - Vurgu2 14 3" xfId="2700" xr:uid="{2DD416E2-9A27-4984-9AE7-27D48C59E9B2}"/>
    <cellStyle name="%20 - Vurgu2 14 3 2" xfId="7001" xr:uid="{DED60927-8E5D-421C-8012-E0017990DB2A}"/>
    <cellStyle name="%20 - Vurgu2 14 4" xfId="4898" xr:uid="{0AA2FC93-F92C-4001-A325-718811B0FBF4}"/>
    <cellStyle name="%20 - Vurgu2 15" xfId="608" xr:uid="{AE241D3B-EC83-4CFF-BBD7-0903B90277AD}"/>
    <cellStyle name="%20 - Vurgu2 15 2" xfId="1558" xr:uid="{F6C1728A-81F6-4C74-8627-BC8DD26AA79F}"/>
    <cellStyle name="%20 - Vurgu2 15 2 2" xfId="3670" xr:uid="{5C6D3477-12CD-47E7-BB70-80187E9E8ABE}"/>
    <cellStyle name="%20 - Vurgu2 15 2 2 2" xfId="7971" xr:uid="{E1AC2C10-B572-49D3-88C2-79FD9C6C63E6}"/>
    <cellStyle name="%20 - Vurgu2 15 2 3" xfId="5868" xr:uid="{08B1F0DA-F0B3-4E2D-8813-D1FC5F8C3E9D}"/>
    <cellStyle name="%20 - Vurgu2 15 3" xfId="2721" xr:uid="{F195EEB2-04F5-4F6B-BA08-717AF4CA85FB}"/>
    <cellStyle name="%20 - Vurgu2 15 3 2" xfId="7022" xr:uid="{D0E582E3-F013-4283-8152-70B81F0244E1}"/>
    <cellStyle name="%20 - Vurgu2 15 4" xfId="4919" xr:uid="{0B606256-A72D-43C0-8427-1EF3819AA167}"/>
    <cellStyle name="%20 - Vurgu2 16" xfId="629" xr:uid="{29E7DECA-24AC-4F87-8C7F-678EC13AD797}"/>
    <cellStyle name="%20 - Vurgu2 16 2" xfId="1579" xr:uid="{AF6E314C-66BC-4096-BFA5-DDA7BF7FD339}"/>
    <cellStyle name="%20 - Vurgu2 16 2 2" xfId="3691" xr:uid="{524EC5E7-389C-4519-88E9-8EE462109B97}"/>
    <cellStyle name="%20 - Vurgu2 16 2 2 2" xfId="7992" xr:uid="{199AA8C4-5DAD-4CE4-8592-A46B71E32E05}"/>
    <cellStyle name="%20 - Vurgu2 16 2 3" xfId="5889" xr:uid="{FACBFE8D-4E31-4247-8E83-6C00BE8FFE73}"/>
    <cellStyle name="%20 - Vurgu2 16 3" xfId="2742" xr:uid="{E0607C1E-2BA6-4AD4-A36F-2306F2138535}"/>
    <cellStyle name="%20 - Vurgu2 16 3 2" xfId="7043" xr:uid="{17EBC3B8-AE04-4B8F-9B20-F4DA480E00D4}"/>
    <cellStyle name="%20 - Vurgu2 16 4" xfId="4940" xr:uid="{5D8EE33E-1184-4A4D-9C4E-B48FCD3B46AA}"/>
    <cellStyle name="%20 - Vurgu2 17" xfId="650" xr:uid="{D098DA16-29B8-466A-91BE-187A92A3389C}"/>
    <cellStyle name="%20 - Vurgu2 17 2" xfId="1600" xr:uid="{89C48923-4409-40EF-9EA0-8BF4C0F88795}"/>
    <cellStyle name="%20 - Vurgu2 17 2 2" xfId="3712" xr:uid="{FD25425A-7DA0-4B85-A7A0-59EF5534E96E}"/>
    <cellStyle name="%20 - Vurgu2 17 2 2 2" xfId="8013" xr:uid="{4E98B8AC-4F59-4E4E-961B-478574FD9ACF}"/>
    <cellStyle name="%20 - Vurgu2 17 2 3" xfId="5910" xr:uid="{E22C15CD-556C-4544-9F30-FB0E0B8D691C}"/>
    <cellStyle name="%20 - Vurgu2 17 3" xfId="2763" xr:uid="{0015608F-B65E-4D83-A061-E985356E65D7}"/>
    <cellStyle name="%20 - Vurgu2 17 3 2" xfId="7064" xr:uid="{AD36F3DC-8001-4E92-B790-26393FE768B5}"/>
    <cellStyle name="%20 - Vurgu2 17 4" xfId="4961" xr:uid="{A2CFE47B-B743-4944-BD79-13213F3350E8}"/>
    <cellStyle name="%20 - Vurgu2 18" xfId="671" xr:uid="{D371905C-91B5-4C9E-8AFF-B257DD468FD4}"/>
    <cellStyle name="%20 - Vurgu2 18 2" xfId="1621" xr:uid="{CB10587D-A0AE-4053-8B83-FE130845DC84}"/>
    <cellStyle name="%20 - Vurgu2 18 2 2" xfId="3733" xr:uid="{DC775B5C-A2D5-45F5-B38A-A3D08B7BF35F}"/>
    <cellStyle name="%20 - Vurgu2 18 2 2 2" xfId="8034" xr:uid="{8E399E61-4C07-452B-B82A-80EEB148F8A5}"/>
    <cellStyle name="%20 - Vurgu2 18 2 3" xfId="5931" xr:uid="{E359ECED-287D-4241-B9E9-DF146F6723CD}"/>
    <cellStyle name="%20 - Vurgu2 18 3" xfId="2784" xr:uid="{2436F5CE-AD6E-44E5-98EA-351677A032D3}"/>
    <cellStyle name="%20 - Vurgu2 18 3 2" xfId="7085" xr:uid="{FDD67303-5B8E-4D01-B553-6011F1C5F940}"/>
    <cellStyle name="%20 - Vurgu2 18 4" xfId="4982" xr:uid="{12990901-44A6-43A1-AFBE-45DA335499D6}"/>
    <cellStyle name="%20 - Vurgu2 19" xfId="697" xr:uid="{3F148107-A514-43BD-82BA-C10477E30BD0}"/>
    <cellStyle name="%20 - Vurgu2 19 2" xfId="1647" xr:uid="{E6B159AF-B09F-43E5-85E4-D35B0660C7B1}"/>
    <cellStyle name="%20 - Vurgu2 19 2 2" xfId="3759" xr:uid="{BDEAC44D-4BA5-4B2D-B5A5-E79F86FBE4A4}"/>
    <cellStyle name="%20 - Vurgu2 19 2 2 2" xfId="8060" xr:uid="{810596A4-49C1-4573-A486-CF0EC3371EDA}"/>
    <cellStyle name="%20 - Vurgu2 19 2 3" xfId="5957" xr:uid="{CED0E2DD-44EE-42B7-9F9C-99ACD98F785C}"/>
    <cellStyle name="%20 - Vurgu2 19 3" xfId="2810" xr:uid="{18845BC0-BB9C-4FBE-AE19-DB6D7D5665A5}"/>
    <cellStyle name="%20 - Vurgu2 19 3 2" xfId="7111" xr:uid="{8F10561D-6FF7-4C2F-9D5E-43F34D2441EF}"/>
    <cellStyle name="%20 - Vurgu2 19 4" xfId="5008" xr:uid="{9B5DC3BD-A5C2-48BC-B8CA-51992A38A2B6}"/>
    <cellStyle name="%20 - Vurgu2 2" xfId="54" xr:uid="{18DE9115-41DC-4F63-97EF-E61C67C5497A}"/>
    <cellStyle name="%20 - Vurgu2 2 2" xfId="226" xr:uid="{27AC6236-031C-479D-84CD-96B341019059}"/>
    <cellStyle name="%20 - Vurgu2 2 2 2" xfId="1186" xr:uid="{CBC07247-96EF-4705-A4A2-155DFF9F705D}"/>
    <cellStyle name="%20 - Vurgu2 2 2 2 2" xfId="3298" xr:uid="{814E4789-2C67-4632-BD8C-AB34911D7CCA}"/>
    <cellStyle name="%20 - Vurgu2 2 2 2 2 2" xfId="7599" xr:uid="{D4848953-2878-4F9B-BB55-99C30EB775B4}"/>
    <cellStyle name="%20 - Vurgu2 2 2 2 3" xfId="5496" xr:uid="{B4A51D12-98F3-4A2D-BBFE-22C7872BFFC8}"/>
    <cellStyle name="%20 - Vurgu2 2 2 3" xfId="2349" xr:uid="{1E9F083D-42D3-4AA4-9AF6-BA5033CB8722}"/>
    <cellStyle name="%20 - Vurgu2 2 2 3 2" xfId="6650" xr:uid="{1864B893-0BE3-41D1-9245-5D1C884A0CFB}"/>
    <cellStyle name="%20 - Vurgu2 2 2 4" xfId="4547" xr:uid="{6E47BCFF-890F-4EE5-8BE4-BB7FDE94F539}"/>
    <cellStyle name="%20 - Vurgu2 2 3" xfId="445" xr:uid="{D904C249-E82C-491E-A8F4-720674C625C1}"/>
    <cellStyle name="%20 - Vurgu2 2 3 2" xfId="1395" xr:uid="{3652318F-02B1-4AC9-8768-787FD5BB3F57}"/>
    <cellStyle name="%20 - Vurgu2 2 3 2 2" xfId="3507" xr:uid="{70382938-A382-46CF-8BEC-AA4A0CE8A33D}"/>
    <cellStyle name="%20 - Vurgu2 2 3 2 2 2" xfId="7808" xr:uid="{C16E686B-3B76-4C0A-94E5-1EF4D041F6FB}"/>
    <cellStyle name="%20 - Vurgu2 2 3 2 3" xfId="5705" xr:uid="{364DDC4F-2A02-45F3-AD93-B24FD4A480C3}"/>
    <cellStyle name="%20 - Vurgu2 2 3 3" xfId="2558" xr:uid="{80ABEF3D-F37D-4364-A365-A2E94BE3B29E}"/>
    <cellStyle name="%20 - Vurgu2 2 3 3 2" xfId="6859" xr:uid="{49E19A9F-8571-41A6-B6D6-E0D930CCDD7D}"/>
    <cellStyle name="%20 - Vurgu2 2 3 4" xfId="4756" xr:uid="{3FD650A0-3410-46B2-9822-DE883877DDD8}"/>
    <cellStyle name="%20 - Vurgu2 2 4" xfId="1143" xr:uid="{BF6C7977-B906-4F31-8C3A-51DE6288F3D3}"/>
    <cellStyle name="%20 - Vurgu2 2 4 2" xfId="3255" xr:uid="{E8E121C3-A0D9-4CE3-9FE6-F0FF394B3230}"/>
    <cellStyle name="%20 - Vurgu2 2 4 2 2" xfId="7556" xr:uid="{44A0640A-4D57-4774-8A18-9DAA3ECE5482}"/>
    <cellStyle name="%20 - Vurgu2 2 4 3" xfId="5453" xr:uid="{D5199CE8-2C04-48CF-AE14-6DF822F2F2E7}"/>
    <cellStyle name="%20 - Vurgu2 2 5" xfId="2306" xr:uid="{E58B4680-0709-43CC-92D7-72ABCA80134D}"/>
    <cellStyle name="%20 - Vurgu2 2 5 2" xfId="6607" xr:uid="{36D227E3-FD47-469B-8218-3D35CC9F71F1}"/>
    <cellStyle name="%20 - Vurgu2 2 6" xfId="4504" xr:uid="{9EFD63E0-43F7-4D9C-A5D4-C3114A1D3111}"/>
    <cellStyle name="%20 - Vurgu2 2 7" xfId="182" xr:uid="{91EC0058-C871-4CD3-A9B5-ECB6FE95A38E}"/>
    <cellStyle name="%20 - Vurgu2 20" xfId="717" xr:uid="{1D4FED16-A93F-4B29-A393-9306ECC4CB82}"/>
    <cellStyle name="%20 - Vurgu2 20 2" xfId="1667" xr:uid="{9FB52D74-3C5C-4B2F-A1F4-904153D91AF9}"/>
    <cellStyle name="%20 - Vurgu2 20 2 2" xfId="3779" xr:uid="{85562C08-BAA2-43C9-81D1-A6FF91D254BD}"/>
    <cellStyle name="%20 - Vurgu2 20 2 2 2" xfId="8080" xr:uid="{E527144B-8FFA-45BA-BDD2-C5D444998526}"/>
    <cellStyle name="%20 - Vurgu2 20 2 3" xfId="5977" xr:uid="{DE6CFA51-979C-465F-AACE-135B7C3FD95F}"/>
    <cellStyle name="%20 - Vurgu2 20 3" xfId="2830" xr:uid="{4281F956-460A-42E3-AAC2-7CF734DB7E5D}"/>
    <cellStyle name="%20 - Vurgu2 20 3 2" xfId="7131" xr:uid="{F558DAA7-9706-48DA-88EF-3D320E67177C}"/>
    <cellStyle name="%20 - Vurgu2 20 4" xfId="5028" xr:uid="{A7C6F1B8-5B20-4423-92FC-805FCD314CB2}"/>
    <cellStyle name="%20 - Vurgu2 21" xfId="744" xr:uid="{753F5C9F-7A24-4BA8-9EC5-FEDCC35BEF0E}"/>
    <cellStyle name="%20 - Vurgu2 21 2" xfId="1694" xr:uid="{84C5A4A9-279A-420B-9BDE-34C6F5A4188C}"/>
    <cellStyle name="%20 - Vurgu2 21 2 2" xfId="3806" xr:uid="{598B5D85-64D7-4F1F-834D-6634EDEDF27F}"/>
    <cellStyle name="%20 - Vurgu2 21 2 2 2" xfId="8107" xr:uid="{B0E44264-4595-4E9E-8AC0-F36B9D24CCCE}"/>
    <cellStyle name="%20 - Vurgu2 21 2 3" xfId="6004" xr:uid="{FE2F1086-88E2-48D9-81A4-0FABEB6CC140}"/>
    <cellStyle name="%20 - Vurgu2 21 3" xfId="2857" xr:uid="{9DDFCFF1-30B1-42A7-BFA0-A694E45D9C0A}"/>
    <cellStyle name="%20 - Vurgu2 21 3 2" xfId="7158" xr:uid="{F404AF1B-B22B-464C-87BF-CDBBA3177BBE}"/>
    <cellStyle name="%20 - Vurgu2 21 4" xfId="5055" xr:uid="{87A40AF4-E311-4368-B766-4CDEE1CECC65}"/>
    <cellStyle name="%20 - Vurgu2 22" xfId="764" xr:uid="{1A95068E-7ACA-4F18-98D2-D6B5DC6A49D5}"/>
    <cellStyle name="%20 - Vurgu2 22 2" xfId="1714" xr:uid="{B3921E95-5C8E-4643-AACA-0C800F8729D6}"/>
    <cellStyle name="%20 - Vurgu2 22 2 2" xfId="3826" xr:uid="{0315BEBB-7782-48B7-8988-A7E2EEE02ACF}"/>
    <cellStyle name="%20 - Vurgu2 22 2 2 2" xfId="8127" xr:uid="{A78090FC-D1E4-4115-B15F-B15BC769A3E1}"/>
    <cellStyle name="%20 - Vurgu2 22 2 3" xfId="6024" xr:uid="{98FC2147-F75E-4253-ADBB-6006B93D1A6B}"/>
    <cellStyle name="%20 - Vurgu2 22 3" xfId="2877" xr:uid="{EF481EF3-F342-4BF1-8CD8-4B19FE7E02B7}"/>
    <cellStyle name="%20 - Vurgu2 22 3 2" xfId="7178" xr:uid="{EB209408-96DA-4CF8-8CD3-148E75746CBB}"/>
    <cellStyle name="%20 - Vurgu2 22 4" xfId="5075" xr:uid="{F55F2694-7725-4310-A747-C89DCFD04A44}"/>
    <cellStyle name="%20 - Vurgu2 23" xfId="784" xr:uid="{56229A17-4D43-4434-A610-72BFFBA7A245}"/>
    <cellStyle name="%20 - Vurgu2 23 2" xfId="1734" xr:uid="{E517C650-360D-4D15-B792-910C1FEB8177}"/>
    <cellStyle name="%20 - Vurgu2 23 2 2" xfId="3846" xr:uid="{BAE6DD9A-0771-4B64-BE03-0C1E803AD289}"/>
    <cellStyle name="%20 - Vurgu2 23 2 2 2" xfId="8147" xr:uid="{A963A9B3-915F-4C10-87E1-E6ED7DAEF313}"/>
    <cellStyle name="%20 - Vurgu2 23 2 3" xfId="6044" xr:uid="{CF8A7EF5-4E71-4080-8521-957F49281F5E}"/>
    <cellStyle name="%20 - Vurgu2 23 3" xfId="2897" xr:uid="{83B223BC-4FCC-42B6-9545-875E74307140}"/>
    <cellStyle name="%20 - Vurgu2 23 3 2" xfId="7198" xr:uid="{01D37CCB-EFCF-4545-9DD9-EA5672438025}"/>
    <cellStyle name="%20 - Vurgu2 23 4" xfId="5095" xr:uid="{3877D141-C6AE-44B3-B2B6-F204381EA4BD}"/>
    <cellStyle name="%20 - Vurgu2 24" xfId="805" xr:uid="{FFD26D29-014E-4A08-9986-77DDDF9725EB}"/>
    <cellStyle name="%20 - Vurgu2 24 2" xfId="1755" xr:uid="{3B698327-D1A7-4B66-B88F-8212906C4476}"/>
    <cellStyle name="%20 - Vurgu2 24 2 2" xfId="3867" xr:uid="{838FF1D4-2268-45A0-A697-F83899034681}"/>
    <cellStyle name="%20 - Vurgu2 24 2 2 2" xfId="8168" xr:uid="{1CAA12F2-D627-4064-8CA0-03B527E6F88C}"/>
    <cellStyle name="%20 - Vurgu2 24 2 3" xfId="6065" xr:uid="{3D1F6BE7-C86B-4C2B-84BC-CF5E215201D3}"/>
    <cellStyle name="%20 - Vurgu2 24 3" xfId="2918" xr:uid="{D91791F5-DA08-4870-849A-746F892978AD}"/>
    <cellStyle name="%20 - Vurgu2 24 3 2" xfId="7219" xr:uid="{D99B3014-9E9B-48EB-803A-1B37CEEF3587}"/>
    <cellStyle name="%20 - Vurgu2 24 4" xfId="5116" xr:uid="{EFB8DEFD-AB0C-4E23-BE49-97BEBD5D2484}"/>
    <cellStyle name="%20 - Vurgu2 25" xfId="825" xr:uid="{FC104A85-5877-498B-88D8-B69830F0EA50}"/>
    <cellStyle name="%20 - Vurgu2 25 2" xfId="1775" xr:uid="{2C2E0B2D-D5BA-4AAF-ADB4-FC835F3C762B}"/>
    <cellStyle name="%20 - Vurgu2 25 2 2" xfId="3887" xr:uid="{E746CF36-0D67-441E-AF16-3E095E67502D}"/>
    <cellStyle name="%20 - Vurgu2 25 2 2 2" xfId="8188" xr:uid="{B9C84168-6175-4330-96CD-4EE9086C2034}"/>
    <cellStyle name="%20 - Vurgu2 25 2 3" xfId="6085" xr:uid="{11AFFE1C-90FB-47FD-9300-C4FD46A0A86C}"/>
    <cellStyle name="%20 - Vurgu2 25 3" xfId="2938" xr:uid="{2FC8EC52-9A02-4B40-8A11-652FCA061E3C}"/>
    <cellStyle name="%20 - Vurgu2 25 3 2" xfId="7239" xr:uid="{02BE93B5-D9F4-49E8-95BC-1A35D2383A10}"/>
    <cellStyle name="%20 - Vurgu2 25 4" xfId="5136" xr:uid="{39C87CC9-52E1-499E-8991-A55FBC14978F}"/>
    <cellStyle name="%20 - Vurgu2 26" xfId="846" xr:uid="{CC664966-1323-4650-BB0A-F1DFE5C85A45}"/>
    <cellStyle name="%20 - Vurgu2 26 2" xfId="1796" xr:uid="{1ACC71F4-975E-4A32-8FA7-4BA8F6DC502C}"/>
    <cellStyle name="%20 - Vurgu2 26 2 2" xfId="3908" xr:uid="{B42F6375-2C7E-4D00-B864-6B47CDAC4B18}"/>
    <cellStyle name="%20 - Vurgu2 26 2 2 2" xfId="8209" xr:uid="{049C1423-8C3D-4AD4-BABA-3417B692E237}"/>
    <cellStyle name="%20 - Vurgu2 26 2 3" xfId="6106" xr:uid="{87567B2D-9F00-4773-9511-B4319ECC31AC}"/>
    <cellStyle name="%20 - Vurgu2 26 3" xfId="2959" xr:uid="{7014A399-B7CD-4EC1-AA5F-BCCFF957AA25}"/>
    <cellStyle name="%20 - Vurgu2 26 3 2" xfId="7260" xr:uid="{93D1401C-A66F-48B8-9B2C-DEF8DBD1FC2C}"/>
    <cellStyle name="%20 - Vurgu2 26 4" xfId="5157" xr:uid="{06671530-8EB9-482E-8CD5-6FA24743F640}"/>
    <cellStyle name="%20 - Vurgu2 27" xfId="867" xr:uid="{E0119DDC-3C3D-4E5C-8F03-87EE59AAF45E}"/>
    <cellStyle name="%20 - Vurgu2 27 2" xfId="1817" xr:uid="{00275E9F-943D-4961-B1A0-3E29B9C38082}"/>
    <cellStyle name="%20 - Vurgu2 27 2 2" xfId="3929" xr:uid="{BD6F7C4A-A8FC-48BB-A3D7-D3F57B9E83AB}"/>
    <cellStyle name="%20 - Vurgu2 27 2 2 2" xfId="8230" xr:uid="{85AFEC62-4996-4B5B-A06A-78F356378D49}"/>
    <cellStyle name="%20 - Vurgu2 27 2 3" xfId="6127" xr:uid="{3A98A488-C719-4EEF-8A04-57FDFE36D38D}"/>
    <cellStyle name="%20 - Vurgu2 27 3" xfId="2980" xr:uid="{E96E0143-F028-4205-B61D-339722872601}"/>
    <cellStyle name="%20 - Vurgu2 27 3 2" xfId="7281" xr:uid="{5A7B0F61-3B97-4F9F-8AC1-CC9B8AF05FFB}"/>
    <cellStyle name="%20 - Vurgu2 27 4" xfId="5178" xr:uid="{304CC219-94DD-4831-BD83-B981F8F5E6EA}"/>
    <cellStyle name="%20 - Vurgu2 28" xfId="887" xr:uid="{B501F58A-DD3D-4B14-8D69-CEE9D1F9068B}"/>
    <cellStyle name="%20 - Vurgu2 28 2" xfId="1837" xr:uid="{4F4334E7-AFA0-44E7-A3F0-426534720018}"/>
    <cellStyle name="%20 - Vurgu2 28 2 2" xfId="3949" xr:uid="{2EBADBD6-E4A0-403F-A968-4CE30899C4CC}"/>
    <cellStyle name="%20 - Vurgu2 28 2 2 2" xfId="8250" xr:uid="{0E462BD7-28BD-4363-B776-FA300899A198}"/>
    <cellStyle name="%20 - Vurgu2 28 2 3" xfId="6147" xr:uid="{FE70DCF2-64C5-4511-9A84-F126ACCCDE1F}"/>
    <cellStyle name="%20 - Vurgu2 28 3" xfId="3000" xr:uid="{E63F969F-D73B-46D0-8C9F-5BF423F7CC55}"/>
    <cellStyle name="%20 - Vurgu2 28 3 2" xfId="7301" xr:uid="{E92E34F2-E80F-412D-ADEB-DEA7ADEE52AB}"/>
    <cellStyle name="%20 - Vurgu2 28 4" xfId="5198" xr:uid="{B25A4F1E-2BCE-4D95-927F-9B753942813E}"/>
    <cellStyle name="%20 - Vurgu2 29" xfId="907" xr:uid="{47B82F50-67C4-404F-8CDA-8A36885C7556}"/>
    <cellStyle name="%20 - Vurgu2 29 2" xfId="1857" xr:uid="{C032AE18-E928-4142-B2AA-50F1D870BC49}"/>
    <cellStyle name="%20 - Vurgu2 29 2 2" xfId="3969" xr:uid="{D3A6ADB4-8724-4B19-9E2D-9997E89EF0FE}"/>
    <cellStyle name="%20 - Vurgu2 29 2 2 2" xfId="8270" xr:uid="{2A4CD16B-F690-4932-96B8-FF04CDE8D921}"/>
    <cellStyle name="%20 - Vurgu2 29 2 3" xfId="6167" xr:uid="{A345F3D4-2C1F-4814-A23B-64A98677655C}"/>
    <cellStyle name="%20 - Vurgu2 29 3" xfId="3020" xr:uid="{85D67D63-FC9E-41CD-91EE-07A99ADCCCA2}"/>
    <cellStyle name="%20 - Vurgu2 29 3 2" xfId="7321" xr:uid="{0CBE0426-EE0A-4140-A14A-6F743DA5E203}"/>
    <cellStyle name="%20 - Vurgu2 29 4" xfId="5218" xr:uid="{71520B8E-F671-4D56-BD49-9D72425B5575}"/>
    <cellStyle name="%20 - Vurgu2 3" xfId="83" xr:uid="{9E47ABE8-60D4-4938-9AF5-59ACA2179471}"/>
    <cellStyle name="%20 - Vurgu2 3 2" xfId="459" xr:uid="{A4759D5D-D9CA-4E4E-812D-3DFA8C4AEC08}"/>
    <cellStyle name="%20 - Vurgu2 3 2 2" xfId="1409" xr:uid="{A7C10887-28B1-45B1-AFDE-B1E57869BA3B}"/>
    <cellStyle name="%20 - Vurgu2 3 2 2 2" xfId="3521" xr:uid="{68E612E2-AFC7-48D7-8D81-465069FC4FA3}"/>
    <cellStyle name="%20 - Vurgu2 3 2 2 2 2" xfId="7822" xr:uid="{625B1F67-233A-46A4-B3CD-9BEDAFCB5EE7}"/>
    <cellStyle name="%20 - Vurgu2 3 2 2 3" xfId="5719" xr:uid="{01144FDC-C0B7-4624-8142-4255981275F0}"/>
    <cellStyle name="%20 - Vurgu2 3 2 3" xfId="2572" xr:uid="{351F7EFA-22A8-4EC2-AC17-34A8D33A99CE}"/>
    <cellStyle name="%20 - Vurgu2 3 2 3 2" xfId="6873" xr:uid="{893A0DFB-BB93-428A-B127-BA0CD2356FD7}"/>
    <cellStyle name="%20 - Vurgu2 3 2 4" xfId="4770" xr:uid="{C65CB2E6-D932-495C-93CD-6C4686F33FE7}"/>
    <cellStyle name="%20 - Vurgu2 3 3" xfId="1164" xr:uid="{B3E9251D-D7D4-48AF-824C-E83A09B20930}"/>
    <cellStyle name="%20 - Vurgu2 3 3 2" xfId="3276" xr:uid="{3566B347-D84F-4AF5-9164-9E475220BB4B}"/>
    <cellStyle name="%20 - Vurgu2 3 3 2 2" xfId="7577" xr:uid="{A2B94B38-624F-452A-92CC-F85B6B9B0B2C}"/>
    <cellStyle name="%20 - Vurgu2 3 3 3" xfId="5474" xr:uid="{028F8BC9-D249-4038-B0B1-E54AD7CA6E9E}"/>
    <cellStyle name="%20 - Vurgu2 3 4" xfId="2327" xr:uid="{F0E745AD-5388-4FF9-87CA-C913A263BF84}"/>
    <cellStyle name="%20 - Vurgu2 3 4 2" xfId="6628" xr:uid="{5CB7FEAF-ABA8-428B-950E-959E7F3B0AF9}"/>
    <cellStyle name="%20 - Vurgu2 3 5" xfId="4525" xr:uid="{AAFFA2A9-0152-44F4-9E7F-E956B0894C5B}"/>
    <cellStyle name="%20 - Vurgu2 3 6" xfId="203" xr:uid="{B02DDACC-7BC4-4D68-A6E2-7F43337A315F}"/>
    <cellStyle name="%20 - Vurgu2 30" xfId="928" xr:uid="{2488FBB1-BCD7-40E1-9F59-2B8055B9F0D8}"/>
    <cellStyle name="%20 - Vurgu2 30 2" xfId="1878" xr:uid="{E7BB2600-32FB-45F2-8B8B-843696223795}"/>
    <cellStyle name="%20 - Vurgu2 30 2 2" xfId="3990" xr:uid="{02FB4550-B68D-431A-A64F-5B42BF3D535D}"/>
    <cellStyle name="%20 - Vurgu2 30 2 2 2" xfId="8291" xr:uid="{4437AD52-C446-48C6-B207-37C02447148F}"/>
    <cellStyle name="%20 - Vurgu2 30 2 3" xfId="6188" xr:uid="{DF2AF15C-0C49-4592-9EA6-4F23E7018DC0}"/>
    <cellStyle name="%20 - Vurgu2 30 3" xfId="3041" xr:uid="{10C1BD20-4968-4923-9314-EA8666BAE5E0}"/>
    <cellStyle name="%20 - Vurgu2 30 3 2" xfId="7342" xr:uid="{9EA94793-C73E-4A8B-B60F-EB920F0CDE0E}"/>
    <cellStyle name="%20 - Vurgu2 30 4" xfId="5239" xr:uid="{B101A2F5-BD8F-4328-BD49-9F303F83180A}"/>
    <cellStyle name="%20 - Vurgu2 31" xfId="949" xr:uid="{FB4728F1-A224-4D7C-8C9B-7282274FC206}"/>
    <cellStyle name="%20 - Vurgu2 31 2" xfId="1899" xr:uid="{7EE680E7-E966-4CA2-9DB5-2852939DE071}"/>
    <cellStyle name="%20 - Vurgu2 31 2 2" xfId="4011" xr:uid="{A3F495B7-A27C-4989-8853-AB67DF8D0123}"/>
    <cellStyle name="%20 - Vurgu2 31 2 2 2" xfId="8312" xr:uid="{4A95C828-3986-4AD2-9E49-08761DF65C54}"/>
    <cellStyle name="%20 - Vurgu2 31 2 3" xfId="6209" xr:uid="{2B74DB40-A24D-4486-82AC-45E0772668B2}"/>
    <cellStyle name="%20 - Vurgu2 31 3" xfId="3062" xr:uid="{B461D70D-79CB-4DBB-8557-D757CD960439}"/>
    <cellStyle name="%20 - Vurgu2 31 3 2" xfId="7363" xr:uid="{3DAFC124-247F-4FD4-BD76-EDAE3C61F8A7}"/>
    <cellStyle name="%20 - Vurgu2 31 4" xfId="5260" xr:uid="{45BEA33F-79A2-4C8E-AC48-27096EB18C7D}"/>
    <cellStyle name="%20 - Vurgu2 32" xfId="975" xr:uid="{8DE6EA4F-56FC-402B-B682-AEB16371D806}"/>
    <cellStyle name="%20 - Vurgu2 32 2" xfId="1925" xr:uid="{1441A135-BAFB-4BFA-A751-190CE9086282}"/>
    <cellStyle name="%20 - Vurgu2 32 2 2" xfId="4037" xr:uid="{1D3B1B78-2C05-48E3-8AC9-48CB2A52B925}"/>
    <cellStyle name="%20 - Vurgu2 32 2 2 2" xfId="8338" xr:uid="{E2921C12-3FAA-468C-9528-DB74A13417DB}"/>
    <cellStyle name="%20 - Vurgu2 32 2 3" xfId="6235" xr:uid="{6037FC91-2EB0-4706-89EB-D99D45103703}"/>
    <cellStyle name="%20 - Vurgu2 32 3" xfId="3088" xr:uid="{AD970D25-FACD-4C2C-AA39-BB84629E850C}"/>
    <cellStyle name="%20 - Vurgu2 32 3 2" xfId="7389" xr:uid="{A0FB071C-BCC2-419F-8D0B-50EF41D33FB4}"/>
    <cellStyle name="%20 - Vurgu2 32 4" xfId="5286" xr:uid="{9539A80B-C7FD-4E13-900F-D537AB0144FE}"/>
    <cellStyle name="%20 - Vurgu2 33" xfId="996" xr:uid="{1EDA6F3B-7BA6-41D8-B67C-EBBDAF8DE6EF}"/>
    <cellStyle name="%20 - Vurgu2 33 2" xfId="1946" xr:uid="{7BDF2F67-91D1-40D8-B8A6-BD90D8B7F655}"/>
    <cellStyle name="%20 - Vurgu2 33 2 2" xfId="4058" xr:uid="{B8559ECA-F94E-4094-BD4E-F613D6B138D3}"/>
    <cellStyle name="%20 - Vurgu2 33 2 2 2" xfId="8359" xr:uid="{7EB6D033-36A8-49D8-8880-D0A5CC860591}"/>
    <cellStyle name="%20 - Vurgu2 33 2 3" xfId="6256" xr:uid="{9CE402AA-B395-4522-9668-EF64762D8F82}"/>
    <cellStyle name="%20 - Vurgu2 33 3" xfId="3109" xr:uid="{72F7B78B-4760-46CC-8FCF-D7D2A52AA54E}"/>
    <cellStyle name="%20 - Vurgu2 33 3 2" xfId="7410" xr:uid="{F61B805B-9778-49F9-9CC2-84E15D60AACB}"/>
    <cellStyle name="%20 - Vurgu2 33 4" xfId="5307" xr:uid="{170D37C3-BAC1-49D7-B829-C00A7B67E487}"/>
    <cellStyle name="%20 - Vurgu2 34" xfId="1016" xr:uid="{20B49A1D-410A-43A4-B47D-B51F9B3D4259}"/>
    <cellStyle name="%20 - Vurgu2 34 2" xfId="1966" xr:uid="{91472CD3-A5F3-4936-889F-F7446180A5B6}"/>
    <cellStyle name="%20 - Vurgu2 34 2 2" xfId="4078" xr:uid="{7F11AF82-45FA-416E-A9D5-6780AB512141}"/>
    <cellStyle name="%20 - Vurgu2 34 2 2 2" xfId="8379" xr:uid="{69B33730-1481-4E66-9FB7-E6FEC5BEB83C}"/>
    <cellStyle name="%20 - Vurgu2 34 2 3" xfId="6276" xr:uid="{EE98EDEE-5615-4050-BF43-E2AB836F0A43}"/>
    <cellStyle name="%20 - Vurgu2 34 3" xfId="3129" xr:uid="{898DEF47-D5FC-4FBF-9F57-D00F2D1FF5A6}"/>
    <cellStyle name="%20 - Vurgu2 34 3 2" xfId="7430" xr:uid="{FD05C7F4-BB25-4D7F-8C5C-DD4DA605CBE4}"/>
    <cellStyle name="%20 - Vurgu2 34 4" xfId="5327" xr:uid="{006AEB13-B528-498A-B0FF-3AC59F291668}"/>
    <cellStyle name="%20 - Vurgu2 35" xfId="1037" xr:uid="{955F6FDA-5450-46DD-93F9-BDFB32562174}"/>
    <cellStyle name="%20 - Vurgu2 35 2" xfId="1987" xr:uid="{8F821425-0F19-45FF-AE3F-F3393E2F8540}"/>
    <cellStyle name="%20 - Vurgu2 35 2 2" xfId="4099" xr:uid="{ACC6C711-C260-44B0-8377-161DC267C31C}"/>
    <cellStyle name="%20 - Vurgu2 35 2 2 2" xfId="8400" xr:uid="{114F880A-63BB-4CA1-A7B2-E0E5E41DEC10}"/>
    <cellStyle name="%20 - Vurgu2 35 2 3" xfId="6297" xr:uid="{3862E823-378A-4696-BCE6-8A4C871E9168}"/>
    <cellStyle name="%20 - Vurgu2 35 3" xfId="3150" xr:uid="{B370F52F-0DC2-453F-8AF2-9C1B1AA321AC}"/>
    <cellStyle name="%20 - Vurgu2 35 3 2" xfId="7451" xr:uid="{C2F09CE1-AE53-4ADF-94A0-3FF1A63CC76D}"/>
    <cellStyle name="%20 - Vurgu2 35 4" xfId="5348" xr:uid="{32D7EB12-7C81-47A7-A993-5DC688F7151F}"/>
    <cellStyle name="%20 - Vurgu2 36" xfId="1057" xr:uid="{19799048-7F9C-4415-B503-FD762DF5C7E6}"/>
    <cellStyle name="%20 - Vurgu2 36 2" xfId="2007" xr:uid="{0FDB1B72-847E-45C5-9FEC-2A52C78B590E}"/>
    <cellStyle name="%20 - Vurgu2 36 2 2" xfId="4119" xr:uid="{A462F11C-F22B-4B60-9DBA-6378FA6DB1EE}"/>
    <cellStyle name="%20 - Vurgu2 36 2 2 2" xfId="8420" xr:uid="{51CEF378-5E18-48D1-875E-C7221B2E3BD9}"/>
    <cellStyle name="%20 - Vurgu2 36 2 3" xfId="6317" xr:uid="{B28778B0-4865-4EA0-9E23-3F9462DD5BA9}"/>
    <cellStyle name="%20 - Vurgu2 36 3" xfId="3170" xr:uid="{2F44114F-A2DC-457E-8073-1A118E8A295E}"/>
    <cellStyle name="%20 - Vurgu2 36 3 2" xfId="7471" xr:uid="{5D4CFACC-DF7E-492E-AA45-17F7CF6D5BC5}"/>
    <cellStyle name="%20 - Vurgu2 36 4" xfId="5368" xr:uid="{126C7096-533B-4A29-9335-D3A998E5B7F6}"/>
    <cellStyle name="%20 - Vurgu2 37" xfId="1078" xr:uid="{3101F36E-3F17-43DF-A452-FBD0CC7FB31D}"/>
    <cellStyle name="%20 - Vurgu2 37 2" xfId="2028" xr:uid="{8040BF5A-BAD3-45B7-A3B9-550A61AB019F}"/>
    <cellStyle name="%20 - Vurgu2 37 2 2" xfId="4140" xr:uid="{AA7A30BB-93A5-4929-9999-9E1DFD338230}"/>
    <cellStyle name="%20 - Vurgu2 37 2 2 2" xfId="8441" xr:uid="{0425D3F2-4985-4B29-9AA8-E23DE8802BAC}"/>
    <cellStyle name="%20 - Vurgu2 37 2 3" xfId="6338" xr:uid="{40CA94BA-0069-44C4-B61A-651320FAA938}"/>
    <cellStyle name="%20 - Vurgu2 37 3" xfId="3191" xr:uid="{1C76192F-6808-4829-BDB9-88DE379942E5}"/>
    <cellStyle name="%20 - Vurgu2 37 3 2" xfId="7492" xr:uid="{9305EE35-7976-49F9-AAB1-4C233C6F9CA2}"/>
    <cellStyle name="%20 - Vurgu2 37 4" xfId="5389" xr:uid="{002A22A3-8788-4087-BB9D-C37BB88632EB}"/>
    <cellStyle name="%20 - Vurgu2 38" xfId="1099" xr:uid="{1E340CF4-5035-48EE-B362-92D8DBC4DDD1}"/>
    <cellStyle name="%20 - Vurgu2 38 2" xfId="2049" xr:uid="{48001106-1607-4909-AFB3-569C544B637D}"/>
    <cellStyle name="%20 - Vurgu2 38 2 2" xfId="4161" xr:uid="{8E318746-2B08-414E-9FDD-E04E36A87845}"/>
    <cellStyle name="%20 - Vurgu2 38 2 2 2" xfId="8462" xr:uid="{65830DB6-54B3-429F-BBF7-26A71B960F96}"/>
    <cellStyle name="%20 - Vurgu2 38 2 3" xfId="6359" xr:uid="{A8AEB82B-6BE5-4F85-AF6D-FCDB0C04A6BC}"/>
    <cellStyle name="%20 - Vurgu2 38 3" xfId="3212" xr:uid="{037F9D9E-4D07-4E38-9E49-55FAF24C87B2}"/>
    <cellStyle name="%20 - Vurgu2 38 3 2" xfId="7513" xr:uid="{5954E535-EFE3-4AF9-9A82-C0DB5E97A775}"/>
    <cellStyle name="%20 - Vurgu2 38 4" xfId="5410" xr:uid="{8333EAF7-6F3A-4824-B70F-7D4074129B3D}"/>
    <cellStyle name="%20 - Vurgu2 39" xfId="1120" xr:uid="{91E9B68F-2BCA-4505-8592-677A4763FDCA}"/>
    <cellStyle name="%20 - Vurgu2 39 2" xfId="3233" xr:uid="{AA59450D-57ED-45F5-8928-3DCD37C2AD0D}"/>
    <cellStyle name="%20 - Vurgu2 39 2 2" xfId="7534" xr:uid="{C7BDE694-FFF9-419E-B09A-D48943088FF6}"/>
    <cellStyle name="%20 - Vurgu2 39 3" xfId="5431" xr:uid="{A05460EF-4DEC-41BA-8AF2-333BB743237C}"/>
    <cellStyle name="%20 - Vurgu2 4" xfId="105" xr:uid="{9805B82C-328C-4A64-AE39-2456B49629E1}"/>
    <cellStyle name="%20 - Vurgu2 4 2" xfId="478" xr:uid="{3BE80685-A621-4506-97E5-1EF05EF77A6A}"/>
    <cellStyle name="%20 - Vurgu2 4 2 2" xfId="1428" xr:uid="{7299082A-96B5-4F04-AB8A-607FB28AEB82}"/>
    <cellStyle name="%20 - Vurgu2 4 2 2 2" xfId="3540" xr:uid="{17E5597D-87FF-4431-869A-A6CEC902E730}"/>
    <cellStyle name="%20 - Vurgu2 4 2 2 2 2" xfId="7841" xr:uid="{CA594F98-3D95-4014-99FA-812156FD3F76}"/>
    <cellStyle name="%20 - Vurgu2 4 2 2 3" xfId="5738" xr:uid="{53B53D44-4A44-4F88-BEB6-167C9B4EDDC9}"/>
    <cellStyle name="%20 - Vurgu2 4 2 3" xfId="2591" xr:uid="{4AA774CB-0483-46C5-B264-6EF552DB4870}"/>
    <cellStyle name="%20 - Vurgu2 4 2 3 2" xfId="6892" xr:uid="{05CDC781-264F-4248-BEDA-BCAE3C32D9E6}"/>
    <cellStyle name="%20 - Vurgu2 4 2 4" xfId="4789" xr:uid="{E4621F0B-A765-4F14-B3BA-73F8D2BD0942}"/>
    <cellStyle name="%20 - Vurgu2 4 3" xfId="1206" xr:uid="{46FDF6DF-2C8A-4CA6-B42C-BBCF69127E70}"/>
    <cellStyle name="%20 - Vurgu2 4 3 2" xfId="3318" xr:uid="{40B45383-6A2E-47EE-88C1-3A16AFAD6454}"/>
    <cellStyle name="%20 - Vurgu2 4 3 2 2" xfId="7619" xr:uid="{1D52725F-259E-490B-8AC1-C42350B446E7}"/>
    <cellStyle name="%20 - Vurgu2 4 3 3" xfId="5516" xr:uid="{D96CE5BB-C4A2-4DEE-8C3C-B8AB67377E71}"/>
    <cellStyle name="%20 - Vurgu2 4 4" xfId="2369" xr:uid="{A2C9B42F-36F8-4237-90D2-0A0FF3BB1E6D}"/>
    <cellStyle name="%20 - Vurgu2 4 4 2" xfId="6670" xr:uid="{9A9C2BB4-B3BE-468B-AFA1-FB89D84A2A95}"/>
    <cellStyle name="%20 - Vurgu2 4 5" xfId="4567" xr:uid="{B128C92C-D2A9-4E8D-9BE5-5B77C13777C4}"/>
    <cellStyle name="%20 - Vurgu2 4 6" xfId="246" xr:uid="{085648C1-F096-4FD0-BB77-2D1BD7AC676A}"/>
    <cellStyle name="%20 - Vurgu2 40" xfId="2069" xr:uid="{752670FA-CE36-4CF5-9089-AE9F0904F46A}"/>
    <cellStyle name="%20 - Vurgu2 40 2" xfId="4181" xr:uid="{A36BFA51-AB71-4277-9685-704326A52C31}"/>
    <cellStyle name="%20 - Vurgu2 40 2 2" xfId="8482" xr:uid="{3C52E4D4-FC7C-46C8-ACBF-07D7A63ADFF4}"/>
    <cellStyle name="%20 - Vurgu2 40 3" xfId="6379" xr:uid="{9B31E07D-7B07-4415-96CE-9D5C374A9401}"/>
    <cellStyle name="%20 - Vurgu2 41" xfId="2093" xr:uid="{9F28850C-76F8-4A42-B089-F780B5BD769F}"/>
    <cellStyle name="%20 - Vurgu2 41 2" xfId="4205" xr:uid="{7C6CF793-D351-470F-A53C-8AAF698EA583}"/>
    <cellStyle name="%20 - Vurgu2 41 2 2" xfId="8506" xr:uid="{77B185F1-D923-409A-8708-84C5875E1C33}"/>
    <cellStyle name="%20 - Vurgu2 41 3" xfId="6403" xr:uid="{4897AF5C-B98A-4848-A229-EC6A34DB8588}"/>
    <cellStyle name="%20 - Vurgu2 42" xfId="2113" xr:uid="{824AE4E7-8EFF-43D1-942E-72054E9D921A}"/>
    <cellStyle name="%20 - Vurgu2 42 2" xfId="4225" xr:uid="{BC4ACA20-E514-4BDC-9472-8D844D6A3E8B}"/>
    <cellStyle name="%20 - Vurgu2 42 2 2" xfId="8526" xr:uid="{315B23F4-6BFA-44BF-98CD-3184E5834D75}"/>
    <cellStyle name="%20 - Vurgu2 42 3" xfId="6423" xr:uid="{6AF155BC-85BA-485F-86F2-46CC004C06AA}"/>
    <cellStyle name="%20 - Vurgu2 43" xfId="2136" xr:uid="{AA8159BC-FD0F-403D-9FCD-5C8CA730D064}"/>
    <cellStyle name="%20 - Vurgu2 43 2" xfId="4248" xr:uid="{AFD61179-0520-482A-8263-EE21A37D5CD6}"/>
    <cellStyle name="%20 - Vurgu2 43 2 2" xfId="8549" xr:uid="{BB0B4166-519F-4BB3-8F47-932EF13FF31E}"/>
    <cellStyle name="%20 - Vurgu2 43 3" xfId="6446" xr:uid="{113557DE-41C7-4152-A0A8-A4678A48E3AA}"/>
    <cellStyle name="%20 - Vurgu2 44" xfId="2160" xr:uid="{EA180286-92DB-4EBF-8779-CFE4A1579F53}"/>
    <cellStyle name="%20 - Vurgu2 44 2" xfId="4272" xr:uid="{D6383725-8581-49E1-BD18-B595D16D23B1}"/>
    <cellStyle name="%20 - Vurgu2 44 2 2" xfId="8573" xr:uid="{C5397EB6-12A9-449A-BA20-06795F9ACB0E}"/>
    <cellStyle name="%20 - Vurgu2 44 3" xfId="6470" xr:uid="{531F1EF7-7383-47B1-98C2-2413F60B6008}"/>
    <cellStyle name="%20 - Vurgu2 45" xfId="2180" xr:uid="{149F73C6-DD9E-42AF-B984-1B7DAC202486}"/>
    <cellStyle name="%20 - Vurgu2 45 2" xfId="4292" xr:uid="{3D3135D3-59A6-4E57-9061-85F8731864CD}"/>
    <cellStyle name="%20 - Vurgu2 45 2 2" xfId="8593" xr:uid="{84AB1593-B922-4527-A7AF-F51787687EC6}"/>
    <cellStyle name="%20 - Vurgu2 45 3" xfId="6490" xr:uid="{1F341EF1-77DA-46DC-9A79-CC02C8972316}"/>
    <cellStyle name="%20 - Vurgu2 46" xfId="2200" xr:uid="{9F0DCC0B-2525-4EEB-8B0E-96E5E93D43F6}"/>
    <cellStyle name="%20 - Vurgu2 46 2" xfId="4312" xr:uid="{9A5C6B50-E331-4A6A-86D3-FBAE31BA3187}"/>
    <cellStyle name="%20 - Vurgu2 46 2 2" xfId="8613" xr:uid="{FA7D4431-ECEF-44EA-A218-AEF271A825A2}"/>
    <cellStyle name="%20 - Vurgu2 46 3" xfId="6510" xr:uid="{330D817C-2565-483B-9489-F78D6FA84E24}"/>
    <cellStyle name="%20 - Vurgu2 47" xfId="2220" xr:uid="{044729C8-36D7-46AA-85DB-0CA0B21DF86E}"/>
    <cellStyle name="%20 - Vurgu2 47 2" xfId="4332" xr:uid="{635E4166-012C-4C26-A062-F6FB3BAA40B9}"/>
    <cellStyle name="%20 - Vurgu2 47 2 2" xfId="8633" xr:uid="{1B1C66A1-72C1-43F7-9994-04696E970123}"/>
    <cellStyle name="%20 - Vurgu2 47 3" xfId="6530" xr:uid="{BF5FF9D8-7CEB-4F5C-8D9A-AF6DBA8D5248}"/>
    <cellStyle name="%20 - Vurgu2 48" xfId="2241" xr:uid="{1E24EE55-7E24-4285-BF7D-FA9530290860}"/>
    <cellStyle name="%20 - Vurgu2 48 2" xfId="4353" xr:uid="{7626874A-536B-4E22-88AC-F1228F7C9365}"/>
    <cellStyle name="%20 - Vurgu2 48 2 2" xfId="8654" xr:uid="{B8385508-2F69-40DB-8768-283EFF372242}"/>
    <cellStyle name="%20 - Vurgu2 48 3" xfId="6551" xr:uid="{B25208C3-33C1-4813-A848-88E58CD8B743}"/>
    <cellStyle name="%20 - Vurgu2 49" xfId="2258" xr:uid="{17A6DA00-5386-431E-9DC7-025784B4A250}"/>
    <cellStyle name="%20 - Vurgu2 49 2" xfId="4370" xr:uid="{E6F86D5E-D69A-4DFA-A038-AB34E1B6A181}"/>
    <cellStyle name="%20 - Vurgu2 49 2 2" xfId="8671" xr:uid="{D47E1DE0-141F-456E-821A-8569F9832D80}"/>
    <cellStyle name="%20 - Vurgu2 49 3" xfId="6568" xr:uid="{BC03448A-0780-4705-B0A4-4A9E9727748C}"/>
    <cellStyle name="%20 - Vurgu2 5" xfId="138" xr:uid="{3636C045-AE34-4D90-8809-81481E6D087F}"/>
    <cellStyle name="%20 - Vurgu2 5 2" xfId="497" xr:uid="{26A2BF9F-82F7-4CC0-86D9-1639454C9209}"/>
    <cellStyle name="%20 - Vurgu2 5 2 2" xfId="1447" xr:uid="{0ACF62B8-5C6B-4648-B25C-B4391CDDF9E4}"/>
    <cellStyle name="%20 - Vurgu2 5 2 2 2" xfId="3559" xr:uid="{E033AC79-5D6F-4988-95C6-517836961E8C}"/>
    <cellStyle name="%20 - Vurgu2 5 2 2 2 2" xfId="7860" xr:uid="{5948A4EB-E798-459F-B68E-3E8232E974AD}"/>
    <cellStyle name="%20 - Vurgu2 5 2 2 3" xfId="5757" xr:uid="{223123B2-768B-4F20-9617-2BA5EFBF5381}"/>
    <cellStyle name="%20 - Vurgu2 5 2 3" xfId="2610" xr:uid="{016D5C77-0837-4D25-BBA9-BE92650D96AE}"/>
    <cellStyle name="%20 - Vurgu2 5 2 3 2" xfId="6911" xr:uid="{F8702E28-1A52-491C-8E00-C4A6267CA628}"/>
    <cellStyle name="%20 - Vurgu2 5 2 4" xfId="4808" xr:uid="{50DF1D9C-699A-49BF-9149-5375A1B94AF9}"/>
    <cellStyle name="%20 - Vurgu2 5 3" xfId="1226" xr:uid="{18C2DB98-9D74-4105-8930-632768390715}"/>
    <cellStyle name="%20 - Vurgu2 5 3 2" xfId="3338" xr:uid="{66592C91-59B8-4D61-9FB7-D8E46D35D962}"/>
    <cellStyle name="%20 - Vurgu2 5 3 2 2" xfId="7639" xr:uid="{328C8E7A-9C7E-4C92-A21F-431C0A299E57}"/>
    <cellStyle name="%20 - Vurgu2 5 3 3" xfId="5536" xr:uid="{CA64BB89-D082-4C8A-9357-768780DBA878}"/>
    <cellStyle name="%20 - Vurgu2 5 4" xfId="2389" xr:uid="{E21B931D-5FA0-4C76-A170-E1DC80FB937D}"/>
    <cellStyle name="%20 - Vurgu2 5 4 2" xfId="6690" xr:uid="{DA0337A4-E0B3-4EA4-B39A-1EB48162D9FB}"/>
    <cellStyle name="%20 - Vurgu2 5 5" xfId="4587" xr:uid="{9FC0D7A4-5FE9-4702-9EBE-E4A2C18ECF5F}"/>
    <cellStyle name="%20 - Vurgu2 5 6" xfId="266" xr:uid="{FF9FF241-FC84-4ECE-A457-B6F1CAC850C7}"/>
    <cellStyle name="%20 - Vurgu2 50" xfId="2283" xr:uid="{1662846A-3E7F-4749-882F-061283998BB4}"/>
    <cellStyle name="%20 - Vurgu2 50 2" xfId="6585" xr:uid="{E76F17B0-69A5-40D3-ADE5-06709F1E2AB1}"/>
    <cellStyle name="%20 - Vurgu2 51" xfId="4388" xr:uid="{C3102466-BCBD-4123-B931-3D0340506C21}"/>
    <cellStyle name="%20 - Vurgu2 51 2" xfId="8689" xr:uid="{9BB13422-ACAF-4886-96CE-A5FCB8BB58F9}"/>
    <cellStyle name="%20 - Vurgu2 52" xfId="4441" xr:uid="{01369B1A-42F0-4EAF-A890-11EBA359BC19}"/>
    <cellStyle name="%20 - Vurgu2 52 2" xfId="8742" xr:uid="{5E59AF2C-6F9E-47E1-A27E-504D9AEC017C}"/>
    <cellStyle name="%20 - Vurgu2 53" xfId="4461" xr:uid="{B2D16239-DCDA-4D76-A300-CF3F2277C896}"/>
    <cellStyle name="%20 - Vurgu2 53 2" xfId="8762" xr:uid="{BD023CC5-C5E5-49CC-91B4-47C2729F8634}"/>
    <cellStyle name="%20 - Vurgu2 54" xfId="4481" xr:uid="{42AB5860-B048-4E9D-BA41-E63867732A18}"/>
    <cellStyle name="%20 - Vurgu2 55" xfId="159" xr:uid="{9963970F-B3C8-47C6-81AE-6B85A24B0489}"/>
    <cellStyle name="%20 - Vurgu2 56" xfId="8782" xr:uid="{7BD3A456-03E0-4C1B-8953-F1FC2F9DA9BD}"/>
    <cellStyle name="%20 - Vurgu2 57" xfId="8802" xr:uid="{A6CF69C3-C802-407B-830E-4197C168F892}"/>
    <cellStyle name="%20 - Vurgu2 58" xfId="8822" xr:uid="{CFB498DB-ECE4-45D9-B8E3-1B35320239C5}"/>
    <cellStyle name="%20 - Vurgu2 59" xfId="8842" xr:uid="{CA8624A1-7FD9-404A-9C24-B2522FAABBA1}"/>
    <cellStyle name="%20 - Vurgu2 6" xfId="288" xr:uid="{6563C9F8-9AE9-4149-B7DD-B2D80138D759}"/>
    <cellStyle name="%20 - Vurgu2 6 2" xfId="516" xr:uid="{F29A502C-BC07-46B8-84DE-88581BEA16C7}"/>
    <cellStyle name="%20 - Vurgu2 6 2 2" xfId="1466" xr:uid="{71149865-4D26-4DE7-AF73-E23A6EB5E1F3}"/>
    <cellStyle name="%20 - Vurgu2 6 2 2 2" xfId="3578" xr:uid="{01A8839E-56E2-40FC-9BC1-F8EE74D5D8DD}"/>
    <cellStyle name="%20 - Vurgu2 6 2 2 2 2" xfId="7879" xr:uid="{4D06BE83-B5B6-4DB1-887C-3752D5519FA5}"/>
    <cellStyle name="%20 - Vurgu2 6 2 2 3" xfId="5776" xr:uid="{7F47DE6F-3908-43A4-8B50-5F06D06BFE9E}"/>
    <cellStyle name="%20 - Vurgu2 6 2 3" xfId="2629" xr:uid="{C7E78AC5-8E5F-4FCE-8898-BB5564C01778}"/>
    <cellStyle name="%20 - Vurgu2 6 2 3 2" xfId="6930" xr:uid="{9F5082C2-3974-46CF-9F8A-8FBF53246EAD}"/>
    <cellStyle name="%20 - Vurgu2 6 2 4" xfId="4827" xr:uid="{F9D296AA-EB03-46E4-993D-1B4F78783F0E}"/>
    <cellStyle name="%20 - Vurgu2 6 3" xfId="1248" xr:uid="{33FFB9C8-4D08-4D83-9818-51B9FB97145A}"/>
    <cellStyle name="%20 - Vurgu2 6 3 2" xfId="3360" xr:uid="{5AC031A4-AD09-4345-B571-904B0BA9E568}"/>
    <cellStyle name="%20 - Vurgu2 6 3 2 2" xfId="7661" xr:uid="{B5B8352F-03E2-493F-8C53-377464CEA384}"/>
    <cellStyle name="%20 - Vurgu2 6 3 3" xfId="5558" xr:uid="{DF2BAFB5-6B6E-46A5-B5EA-EEFA7F32345E}"/>
    <cellStyle name="%20 - Vurgu2 6 4" xfId="2411" xr:uid="{BCA38B9E-B7D6-4C7C-8C0B-08C1F5BEA2D3}"/>
    <cellStyle name="%20 - Vurgu2 6 4 2" xfId="6712" xr:uid="{6B402C17-4900-44BB-98EB-8A02734DF50D}"/>
    <cellStyle name="%20 - Vurgu2 6 5" xfId="4609" xr:uid="{6874324D-FAFB-4D77-A174-02825614F4F2}"/>
    <cellStyle name="%20 - Vurgu2 60" xfId="8863" xr:uid="{72B28DB8-CAA9-4911-A8F9-653C6F1007C4}"/>
    <cellStyle name="%20 - Vurgu2 61" xfId="8883" xr:uid="{C01C7680-B406-4A3A-93FF-13062ADDB7DD}"/>
    <cellStyle name="%20 - Vurgu2 62" xfId="8905" xr:uid="{10FFB3AA-CDAC-4B13-9540-915DFFCA36B8}"/>
    <cellStyle name="%20 - Vurgu2 63" xfId="8925" xr:uid="{77A78809-8484-47A0-8C39-0628C11A12D0}"/>
    <cellStyle name="%20 - Vurgu2 64" xfId="8945" xr:uid="{EA43816F-24F0-431D-AF9C-71522F3076E0}"/>
    <cellStyle name="%20 - Vurgu2 65" xfId="8965" xr:uid="{C7DAB85C-BF32-4894-9EF4-11F081B36B9B}"/>
    <cellStyle name="%20 - Vurgu2 66" xfId="8986" xr:uid="{95AC121B-CEC9-4D2A-9D6C-9EDCB2EDD69F}"/>
    <cellStyle name="%20 - Vurgu2 67" xfId="9006" xr:uid="{35E3A6BF-0082-48BE-9F3F-B4A7F78673F8}"/>
    <cellStyle name="%20 - Vurgu2 68" xfId="9026" xr:uid="{8619A66C-BC39-4D9C-9A27-9F0A75402D82}"/>
    <cellStyle name="%20 - Vurgu2 69" xfId="9046" xr:uid="{C01DF059-1388-4881-856B-957855D011D5}"/>
    <cellStyle name="%20 - Vurgu2 7" xfId="309" xr:uid="{F76E49BF-E5DD-457E-B0CE-74CE4087E0F4}"/>
    <cellStyle name="%20 - Vurgu2 7 2" xfId="1269" xr:uid="{C96245B0-9B52-48F7-BDED-EB46C3B80E2B}"/>
    <cellStyle name="%20 - Vurgu2 7 2 2" xfId="3381" xr:uid="{68CE2937-2DE8-4AB6-85E9-6DD3BF0B8B4A}"/>
    <cellStyle name="%20 - Vurgu2 7 2 2 2" xfId="7682" xr:uid="{ADE3B411-1FF8-4C30-8C42-6120488D79F0}"/>
    <cellStyle name="%20 - Vurgu2 7 2 3" xfId="5579" xr:uid="{8216A366-7E00-44CB-8D28-64D0ADA6B470}"/>
    <cellStyle name="%20 - Vurgu2 7 3" xfId="2432" xr:uid="{0387618E-5192-48EA-BB43-9EC46198397F}"/>
    <cellStyle name="%20 - Vurgu2 7 3 2" xfId="6733" xr:uid="{8A0C8B2F-5765-4FB1-8471-2D92FB22DB3B}"/>
    <cellStyle name="%20 - Vurgu2 7 4" xfId="4630" xr:uid="{C5A734E4-E6E4-4943-84AF-974CBBCD5976}"/>
    <cellStyle name="%20 - Vurgu2 70" xfId="9066" xr:uid="{3E289031-5906-43C1-B91F-6A119119CB40}"/>
    <cellStyle name="%20 - Vurgu2 71" xfId="9086" xr:uid="{62AFEBD1-1F80-4985-9C93-5FE11BD92580}"/>
    <cellStyle name="%20 - Vurgu2 72" xfId="9106" xr:uid="{41E43DF1-0D5C-4A0A-A57E-59E5548EBAF3}"/>
    <cellStyle name="%20 - Vurgu2 73" xfId="9126" xr:uid="{17F04626-96C2-4BBB-BF45-DF21465FA67B}"/>
    <cellStyle name="%20 - Vurgu2 74" xfId="9146" xr:uid="{B1898481-F643-4FCD-8221-938EE86D772B}"/>
    <cellStyle name="%20 - Vurgu2 8" xfId="330" xr:uid="{2D12ACF3-2DF5-4AA2-B265-A96E09710058}"/>
    <cellStyle name="%20 - Vurgu2 8 2" xfId="1290" xr:uid="{CD422788-D184-42B5-971D-4D2BC983B939}"/>
    <cellStyle name="%20 - Vurgu2 8 2 2" xfId="3402" xr:uid="{A9A7EF02-36C9-499B-A28E-0DB8F822302D}"/>
    <cellStyle name="%20 - Vurgu2 8 2 2 2" xfId="7703" xr:uid="{F7714E2B-01C6-42F9-9DF6-F0CAF6FC4085}"/>
    <cellStyle name="%20 - Vurgu2 8 2 3" xfId="5600" xr:uid="{C789093C-ADC3-43DF-A603-61A7AB4B2621}"/>
    <cellStyle name="%20 - Vurgu2 8 3" xfId="2453" xr:uid="{C0512992-F1F3-43A4-8311-2349A7EE0AF1}"/>
    <cellStyle name="%20 - Vurgu2 8 3 2" xfId="6754" xr:uid="{61B90742-83E1-4D41-A2BD-B8B71933FDE5}"/>
    <cellStyle name="%20 - Vurgu2 8 4" xfId="4651" xr:uid="{50B97FFB-4693-4986-9B05-87B7BC527A8C}"/>
    <cellStyle name="%20 - Vurgu2 9" xfId="350" xr:uid="{094B91B2-F400-4A65-9235-42A07EB8F0FC}"/>
    <cellStyle name="%20 - Vurgu2 9 2" xfId="1310" xr:uid="{24161801-CFEB-4505-9FAA-E748EC2A6D93}"/>
    <cellStyle name="%20 - Vurgu2 9 2 2" xfId="3422" xr:uid="{103B1927-4155-419F-8447-7DA6C85E4C39}"/>
    <cellStyle name="%20 - Vurgu2 9 2 2 2" xfId="7723" xr:uid="{2A6ADC6E-9644-4B39-BDC0-889C36860590}"/>
    <cellStyle name="%20 - Vurgu2 9 2 3" xfId="5620" xr:uid="{963C4BD6-5481-4EB5-ACB2-64A275BE99C4}"/>
    <cellStyle name="%20 - Vurgu2 9 3" xfId="2473" xr:uid="{0F4FFB74-4F95-41CE-BEB8-F14553BB1744}"/>
    <cellStyle name="%20 - Vurgu2 9 3 2" xfId="6774" xr:uid="{2F046010-067A-45CB-AEE8-D63B3B009FCF}"/>
    <cellStyle name="%20 - Vurgu2 9 4" xfId="4671" xr:uid="{A1BFDAFB-B8FC-4F61-B924-8B9C1C53BEB8}"/>
    <cellStyle name="%20 - Vurgu3" xfId="31" builtinId="38" customBuiltin="1"/>
    <cellStyle name="%20 - Vurgu3 10" xfId="374" xr:uid="{CB54914F-090A-44C2-B378-B4E808979246}"/>
    <cellStyle name="%20 - Vurgu3 10 2" xfId="1334" xr:uid="{24E04C49-CF64-4B22-B36C-9B3B1809B70C}"/>
    <cellStyle name="%20 - Vurgu3 10 2 2" xfId="3446" xr:uid="{016B22D9-A1C8-47C3-AC32-1902EAD03FD0}"/>
    <cellStyle name="%20 - Vurgu3 10 2 2 2" xfId="7747" xr:uid="{0FD035A7-FC2E-45AD-B545-A345C67C0528}"/>
    <cellStyle name="%20 - Vurgu3 10 2 3" xfId="5644" xr:uid="{556CACDC-BA92-4D7F-A9C0-EF5228774AA1}"/>
    <cellStyle name="%20 - Vurgu3 10 3" xfId="2497" xr:uid="{4C110AD3-2329-45AB-A8E1-EC21BBE37773}"/>
    <cellStyle name="%20 - Vurgu3 10 3 2" xfId="6798" xr:uid="{1A3A02F6-B950-4B4C-B048-617B22D69743}"/>
    <cellStyle name="%20 - Vurgu3 10 4" xfId="4695" xr:uid="{D412CA12-928C-4895-91A2-F031409120D3}"/>
    <cellStyle name="%20 - Vurgu3 11" xfId="397" xr:uid="{2B915D7A-07E5-47D6-A3AC-31FF11C70470}"/>
    <cellStyle name="%20 - Vurgu3 11 2" xfId="1357" xr:uid="{0944C132-8900-458F-8A80-51754827A5F3}"/>
    <cellStyle name="%20 - Vurgu3 11 2 2" xfId="3469" xr:uid="{7B3C4029-2301-456A-ACC5-F504BD63FF4E}"/>
    <cellStyle name="%20 - Vurgu3 11 2 2 2" xfId="7770" xr:uid="{9A806630-D3C6-46ED-95F1-453FB453263C}"/>
    <cellStyle name="%20 - Vurgu3 11 2 3" xfId="5667" xr:uid="{DA93CE5B-FF22-4EC8-9EFE-49D9D711B960}"/>
    <cellStyle name="%20 - Vurgu3 11 3" xfId="2520" xr:uid="{BD96393E-91A5-4E61-9907-6B925CA51049}"/>
    <cellStyle name="%20 - Vurgu3 11 3 2" xfId="6821" xr:uid="{E2096F49-F5AC-42D1-A001-0D4E58255504}"/>
    <cellStyle name="%20 - Vurgu3 11 4" xfId="4718" xr:uid="{8CD3A0F5-8482-4F8F-9603-055C078CD501}"/>
    <cellStyle name="%20 - Vurgu3 12" xfId="549" xr:uid="{9A95C770-1F0A-44DC-AA49-1492B34FD865}"/>
    <cellStyle name="%20 - Vurgu3 12 2" xfId="1499" xr:uid="{A203A7AF-4E19-4A6C-8CB2-6034F1D9B47F}"/>
    <cellStyle name="%20 - Vurgu3 12 2 2" xfId="3611" xr:uid="{1D518F08-F85C-46D7-919D-3DD80FC50BD8}"/>
    <cellStyle name="%20 - Vurgu3 12 2 2 2" xfId="7912" xr:uid="{AAB3BEA7-65FC-4C4E-B061-6A5E6D599478}"/>
    <cellStyle name="%20 - Vurgu3 12 2 3" xfId="5809" xr:uid="{3514D240-4FC0-4D9E-B2D9-A066679FD6F1}"/>
    <cellStyle name="%20 - Vurgu3 12 3" xfId="2662" xr:uid="{C4D44F98-2DBD-4CB1-A2DF-FD57FF2D8257}"/>
    <cellStyle name="%20 - Vurgu3 12 3 2" xfId="6963" xr:uid="{E6A114E6-F73A-4C58-9F36-1294BDBD9121}"/>
    <cellStyle name="%20 - Vurgu3 12 4" xfId="4860" xr:uid="{99DCE33D-54FA-4561-8D31-2693417FBACC}"/>
    <cellStyle name="%20 - Vurgu3 13" xfId="569" xr:uid="{C6C4E04E-6D1E-4D7C-AA5E-EFDC88D627BF}"/>
    <cellStyle name="%20 - Vurgu3 13 2" xfId="1519" xr:uid="{81F841D5-8E5D-4350-B327-B4BA402F85F9}"/>
    <cellStyle name="%20 - Vurgu3 13 2 2" xfId="3631" xr:uid="{3EDF72A2-3E0D-410C-A90A-7C66A442A33E}"/>
    <cellStyle name="%20 - Vurgu3 13 2 2 2" xfId="7932" xr:uid="{3DFA9E73-7B67-4B93-AA49-93CE27379ADE}"/>
    <cellStyle name="%20 - Vurgu3 13 2 3" xfId="5829" xr:uid="{F9DD93C7-0C4D-4B17-B0EC-1D6A801837E9}"/>
    <cellStyle name="%20 - Vurgu3 13 3" xfId="2682" xr:uid="{06ED2AC0-A545-45B3-B85A-9C2ECE6E5C58}"/>
    <cellStyle name="%20 - Vurgu3 13 3 2" xfId="6983" xr:uid="{A97FA2D2-B73A-460F-8EE4-501C8BEDF290}"/>
    <cellStyle name="%20 - Vurgu3 13 4" xfId="4880" xr:uid="{C8DADD57-9758-4192-9C76-D744363A85EE}"/>
    <cellStyle name="%20 - Vurgu3 14" xfId="590" xr:uid="{9300A940-9DB6-4BFB-B012-EC06F7447659}"/>
    <cellStyle name="%20 - Vurgu3 14 2" xfId="1540" xr:uid="{A2062343-7AB7-44CF-A8CF-4BC6471569B1}"/>
    <cellStyle name="%20 - Vurgu3 14 2 2" xfId="3652" xr:uid="{6F9D5F69-7BC1-4821-B2C9-0EE69D37803E}"/>
    <cellStyle name="%20 - Vurgu3 14 2 2 2" xfId="7953" xr:uid="{49DCC79B-08D5-4AD0-88D1-21874337F55E}"/>
    <cellStyle name="%20 - Vurgu3 14 2 3" xfId="5850" xr:uid="{BC27BB18-7307-477F-B81E-C823C030409B}"/>
    <cellStyle name="%20 - Vurgu3 14 3" xfId="2703" xr:uid="{14C1DDA9-E3B1-49B6-AB05-5E478899D466}"/>
    <cellStyle name="%20 - Vurgu3 14 3 2" xfId="7004" xr:uid="{8E72786F-7778-4FCB-80B5-598BB74AA382}"/>
    <cellStyle name="%20 - Vurgu3 14 4" xfId="4901" xr:uid="{ADE4DF6D-01C4-4B13-882A-F9568B42E4F7}"/>
    <cellStyle name="%20 - Vurgu3 15" xfId="611" xr:uid="{EE0EEED6-4DBA-4F20-B914-D5E344538B36}"/>
    <cellStyle name="%20 - Vurgu3 15 2" xfId="1561" xr:uid="{DBA4271B-5D23-4250-9E4D-1F9D5A2A2DAA}"/>
    <cellStyle name="%20 - Vurgu3 15 2 2" xfId="3673" xr:uid="{454960C1-7484-4B1A-940B-36F864B0C67D}"/>
    <cellStyle name="%20 - Vurgu3 15 2 2 2" xfId="7974" xr:uid="{506F5108-6CE0-41B5-A2C6-1F58361266B9}"/>
    <cellStyle name="%20 - Vurgu3 15 2 3" xfId="5871" xr:uid="{B938D400-C860-45C7-A84C-7D251BDD9669}"/>
    <cellStyle name="%20 - Vurgu3 15 3" xfId="2724" xr:uid="{B9F415C5-2E9E-4A1D-9B0B-CBE64B382021}"/>
    <cellStyle name="%20 - Vurgu3 15 3 2" xfId="7025" xr:uid="{0B6451EE-AE91-4EAE-8D3E-F3AD583E22DA}"/>
    <cellStyle name="%20 - Vurgu3 15 4" xfId="4922" xr:uid="{81E0F024-CD8D-4F9B-9A8D-D95DEB64067B}"/>
    <cellStyle name="%20 - Vurgu3 16" xfId="632" xr:uid="{D3C32979-E929-490C-B139-DE80D950BDB2}"/>
    <cellStyle name="%20 - Vurgu3 16 2" xfId="1582" xr:uid="{7CFF30D0-2573-4578-B068-5BE25D689D22}"/>
    <cellStyle name="%20 - Vurgu3 16 2 2" xfId="3694" xr:uid="{18B34877-A5B7-4EE5-9199-0A5D3AF29F01}"/>
    <cellStyle name="%20 - Vurgu3 16 2 2 2" xfId="7995" xr:uid="{D0176EE2-FA96-4100-851B-1DBEF3F6FD68}"/>
    <cellStyle name="%20 - Vurgu3 16 2 3" xfId="5892" xr:uid="{A78F8B90-0AAA-412D-84E4-BD1FC1F4FF2F}"/>
    <cellStyle name="%20 - Vurgu3 16 3" xfId="2745" xr:uid="{EEFF2898-8C55-4144-B28C-B734592AABFA}"/>
    <cellStyle name="%20 - Vurgu3 16 3 2" xfId="7046" xr:uid="{6C5714CD-5FAD-40ED-A1D3-C22A69D17CFE}"/>
    <cellStyle name="%20 - Vurgu3 16 4" xfId="4943" xr:uid="{DFB68480-47D9-4608-9BD9-584B6B5FBDDA}"/>
    <cellStyle name="%20 - Vurgu3 17" xfId="653" xr:uid="{B69B1491-0922-4A53-B46E-B8BF54D899EF}"/>
    <cellStyle name="%20 - Vurgu3 17 2" xfId="1603" xr:uid="{5298A591-6356-4153-83F1-527142618E8B}"/>
    <cellStyle name="%20 - Vurgu3 17 2 2" xfId="3715" xr:uid="{035048E9-CAC8-4154-A59C-99A6E0144912}"/>
    <cellStyle name="%20 - Vurgu3 17 2 2 2" xfId="8016" xr:uid="{7D43A995-6409-4838-8923-7877569D7CF3}"/>
    <cellStyle name="%20 - Vurgu3 17 2 3" xfId="5913" xr:uid="{A82F3654-C6A4-401B-A251-21F78FC79FC7}"/>
    <cellStyle name="%20 - Vurgu3 17 3" xfId="2766" xr:uid="{96182380-3095-41FD-AFD9-5C773CBE11A3}"/>
    <cellStyle name="%20 - Vurgu3 17 3 2" xfId="7067" xr:uid="{C43DAD3F-D49B-4565-80DC-5DA40282B6B8}"/>
    <cellStyle name="%20 - Vurgu3 17 4" xfId="4964" xr:uid="{DBB3040A-0EFE-4AEF-B72C-EE4271B7CAE5}"/>
    <cellStyle name="%20 - Vurgu3 18" xfId="674" xr:uid="{FE0F092C-C271-47CC-A716-C48795244E7B}"/>
    <cellStyle name="%20 - Vurgu3 18 2" xfId="1624" xr:uid="{99913982-B643-4416-818D-3622A2404573}"/>
    <cellStyle name="%20 - Vurgu3 18 2 2" xfId="3736" xr:uid="{0331D019-06EB-4026-B3AA-6531CF847768}"/>
    <cellStyle name="%20 - Vurgu3 18 2 2 2" xfId="8037" xr:uid="{9078E1AD-7251-4D6B-8745-7EC56DA3737F}"/>
    <cellStyle name="%20 - Vurgu3 18 2 3" xfId="5934" xr:uid="{2A705667-70D8-47A9-8CF6-E2E7212ABF65}"/>
    <cellStyle name="%20 - Vurgu3 18 3" xfId="2787" xr:uid="{D92F4B37-F34D-40DD-9CAE-3285EDD418D0}"/>
    <cellStyle name="%20 - Vurgu3 18 3 2" xfId="7088" xr:uid="{E35AE838-5999-4F50-8334-67B0A108F926}"/>
    <cellStyle name="%20 - Vurgu3 18 4" xfId="4985" xr:uid="{A548D4A7-5C9F-4C36-BBAB-D1A3E89E2F50}"/>
    <cellStyle name="%20 - Vurgu3 19" xfId="700" xr:uid="{70FE604E-DBB0-488A-BCC0-D18E9DCEE574}"/>
    <cellStyle name="%20 - Vurgu3 19 2" xfId="1650" xr:uid="{928E8C58-368C-46CF-84E1-BA329E0299B6}"/>
    <cellStyle name="%20 - Vurgu3 19 2 2" xfId="3762" xr:uid="{7BCCA3E8-7C9E-4F77-B5A4-3A4A4CB0108D}"/>
    <cellStyle name="%20 - Vurgu3 19 2 2 2" xfId="8063" xr:uid="{1372B58E-664C-4828-A0B1-DAE9B7D85AFF}"/>
    <cellStyle name="%20 - Vurgu3 19 2 3" xfId="5960" xr:uid="{F6A9E957-9E0C-418E-B3C0-48AD39A9ED09}"/>
    <cellStyle name="%20 - Vurgu3 19 3" xfId="2813" xr:uid="{8F065A91-595E-4DCB-92C0-C36A91E99AB7}"/>
    <cellStyle name="%20 - Vurgu3 19 3 2" xfId="7114" xr:uid="{60B93671-A13F-4F50-8AC5-171504C79FC4}"/>
    <cellStyle name="%20 - Vurgu3 19 4" xfId="5011" xr:uid="{6A1DB954-8B25-4E27-B15C-E720CA19AA61}"/>
    <cellStyle name="%20 - Vurgu3 2" xfId="57" xr:uid="{D614FF1A-44F3-49D6-B8C0-DC2EC2A81757}"/>
    <cellStyle name="%20 - Vurgu3 2 2" xfId="229" xr:uid="{EC8F0D7D-9B7F-40CC-A038-2714020B8E36}"/>
    <cellStyle name="%20 - Vurgu3 2 2 2" xfId="1189" xr:uid="{7236B674-C8B7-4E5E-B7CB-EEA12F3F1A54}"/>
    <cellStyle name="%20 - Vurgu3 2 2 2 2" xfId="3301" xr:uid="{ED2E362B-3073-47D4-91C7-C776B2FDBA55}"/>
    <cellStyle name="%20 - Vurgu3 2 2 2 2 2" xfId="7602" xr:uid="{DC8F5510-D20F-4D8C-BB9A-5FEF7CC67E19}"/>
    <cellStyle name="%20 - Vurgu3 2 2 2 3" xfId="5499" xr:uid="{3E9177BB-8061-432F-B309-25C04BB94E4D}"/>
    <cellStyle name="%20 - Vurgu3 2 2 3" xfId="2352" xr:uid="{29A19F01-80B3-4344-8A58-22A7794E6F78}"/>
    <cellStyle name="%20 - Vurgu3 2 2 3 2" xfId="6653" xr:uid="{9ABED0E0-8A14-4F1A-9BC5-5B19978DBA25}"/>
    <cellStyle name="%20 - Vurgu3 2 2 4" xfId="4550" xr:uid="{B5CB99C1-319D-4497-91B0-D0A9030F9BA2}"/>
    <cellStyle name="%20 - Vurgu3 2 3" xfId="447" xr:uid="{C2F0EA5E-6A46-4ECD-9D14-D4843C4A2DA7}"/>
    <cellStyle name="%20 - Vurgu3 2 3 2" xfId="1397" xr:uid="{50F0C2FA-913A-4DA0-89DE-AD13078E970A}"/>
    <cellStyle name="%20 - Vurgu3 2 3 2 2" xfId="3509" xr:uid="{417FC0EF-4BDC-47FE-9137-46FADE736331}"/>
    <cellStyle name="%20 - Vurgu3 2 3 2 2 2" xfId="7810" xr:uid="{402CB7E2-E55F-4AA5-BCBB-7A6F242BBA8A}"/>
    <cellStyle name="%20 - Vurgu3 2 3 2 3" xfId="5707" xr:uid="{E3C4D20F-D016-4694-AE7F-CDAC818DCE9C}"/>
    <cellStyle name="%20 - Vurgu3 2 3 3" xfId="2560" xr:uid="{22DF13C9-6C4A-416F-B4BA-A7E5068F9BFD}"/>
    <cellStyle name="%20 - Vurgu3 2 3 3 2" xfId="6861" xr:uid="{3BB1C0A2-4DE3-4897-A5A9-1176CB3349E6}"/>
    <cellStyle name="%20 - Vurgu3 2 3 4" xfId="4758" xr:uid="{25987E03-2B34-4981-B8F8-903A8872C347}"/>
    <cellStyle name="%20 - Vurgu3 2 4" xfId="1146" xr:uid="{99BEBFC8-0A3F-4E2D-ADC3-E0A4D6C2E9F4}"/>
    <cellStyle name="%20 - Vurgu3 2 4 2" xfId="3258" xr:uid="{676AE112-F44F-46FD-A33A-3F5DD4BCC63F}"/>
    <cellStyle name="%20 - Vurgu3 2 4 2 2" xfId="7559" xr:uid="{76BDF076-F4FB-4347-9582-E7E4A374997D}"/>
    <cellStyle name="%20 - Vurgu3 2 4 3" xfId="5456" xr:uid="{D3B4074A-A3A4-4992-87E9-1B6B02F753EF}"/>
    <cellStyle name="%20 - Vurgu3 2 5" xfId="2309" xr:uid="{4F0BD5A4-50C9-4B98-A670-F64F10E98F1A}"/>
    <cellStyle name="%20 - Vurgu3 2 5 2" xfId="6610" xr:uid="{8222E7C3-C390-4C37-AA0D-AF934F340BE5}"/>
    <cellStyle name="%20 - Vurgu3 2 6" xfId="4507" xr:uid="{1144E28D-2F2A-4F67-94BA-4E171FA234CC}"/>
    <cellStyle name="%20 - Vurgu3 2 7" xfId="185" xr:uid="{598DD029-7395-4FC2-AF11-FAE37499747E}"/>
    <cellStyle name="%20 - Vurgu3 20" xfId="720" xr:uid="{8951C84F-C4F6-4946-A595-4CF200210168}"/>
    <cellStyle name="%20 - Vurgu3 20 2" xfId="1670" xr:uid="{82ECE3B8-EDC4-4188-91BB-D196CFC51D4E}"/>
    <cellStyle name="%20 - Vurgu3 20 2 2" xfId="3782" xr:uid="{D8BB19F1-E1FD-468C-ACE8-12AE216CA091}"/>
    <cellStyle name="%20 - Vurgu3 20 2 2 2" xfId="8083" xr:uid="{77084993-C82F-4F07-93AF-05969BF3AE44}"/>
    <cellStyle name="%20 - Vurgu3 20 2 3" xfId="5980" xr:uid="{E3D2F202-668F-44C2-B141-AF96126E3053}"/>
    <cellStyle name="%20 - Vurgu3 20 3" xfId="2833" xr:uid="{4DA301D7-5E64-4D53-A16A-24F8D5597F14}"/>
    <cellStyle name="%20 - Vurgu3 20 3 2" xfId="7134" xr:uid="{289B5CB7-5C58-4A13-8729-C1EDBF3AAE19}"/>
    <cellStyle name="%20 - Vurgu3 20 4" xfId="5031" xr:uid="{1D5B437D-E054-4F5B-9696-B360FB437452}"/>
    <cellStyle name="%20 - Vurgu3 21" xfId="747" xr:uid="{9C7BFA76-9074-4709-A1CD-016E37F5A4FA}"/>
    <cellStyle name="%20 - Vurgu3 21 2" xfId="1697" xr:uid="{775CF296-95E4-4CB5-818F-53D928DB5558}"/>
    <cellStyle name="%20 - Vurgu3 21 2 2" xfId="3809" xr:uid="{E1070450-6B40-4CD2-ADDC-18997105C943}"/>
    <cellStyle name="%20 - Vurgu3 21 2 2 2" xfId="8110" xr:uid="{97C32351-4047-4349-B90D-E4444EB876FA}"/>
    <cellStyle name="%20 - Vurgu3 21 2 3" xfId="6007" xr:uid="{80F9BADA-DB48-4424-BE5C-35D7F87E5339}"/>
    <cellStyle name="%20 - Vurgu3 21 3" xfId="2860" xr:uid="{605CE7F6-E9D3-4D1A-9D1C-F9ABEFEE467E}"/>
    <cellStyle name="%20 - Vurgu3 21 3 2" xfId="7161" xr:uid="{62A05666-35FD-4FBE-A793-481069471912}"/>
    <cellStyle name="%20 - Vurgu3 21 4" xfId="5058" xr:uid="{19EEA162-5189-41D3-924A-39C409F9FB8E}"/>
    <cellStyle name="%20 - Vurgu3 22" xfId="767" xr:uid="{4B38C515-5FC0-433F-A4EA-4BD3188148E0}"/>
    <cellStyle name="%20 - Vurgu3 22 2" xfId="1717" xr:uid="{4547D715-AA5A-4C00-A116-3FCBF38F29FB}"/>
    <cellStyle name="%20 - Vurgu3 22 2 2" xfId="3829" xr:uid="{DFF6730D-8CF5-4EE3-9916-78D924B0B007}"/>
    <cellStyle name="%20 - Vurgu3 22 2 2 2" xfId="8130" xr:uid="{8858E7EA-37A7-4A93-9EF7-D957F558C179}"/>
    <cellStyle name="%20 - Vurgu3 22 2 3" xfId="6027" xr:uid="{754C553C-6A89-48F3-99A1-ABE65EB784F6}"/>
    <cellStyle name="%20 - Vurgu3 22 3" xfId="2880" xr:uid="{E53E9784-FCBC-4421-90E5-88ED1726F055}"/>
    <cellStyle name="%20 - Vurgu3 22 3 2" xfId="7181" xr:uid="{90626576-59C6-4AD4-BAC7-BFE8021294CA}"/>
    <cellStyle name="%20 - Vurgu3 22 4" xfId="5078" xr:uid="{60A173B6-A72F-46EE-A76E-496E0B05D989}"/>
    <cellStyle name="%20 - Vurgu3 23" xfId="787" xr:uid="{6627ADCF-7C0C-4CEC-8586-508E7A5AFB0E}"/>
    <cellStyle name="%20 - Vurgu3 23 2" xfId="1737" xr:uid="{C013709A-A248-47C8-8B17-7ED88D96CDFA}"/>
    <cellStyle name="%20 - Vurgu3 23 2 2" xfId="3849" xr:uid="{3B57B96A-7791-4EB6-BA27-B52F95C07DC0}"/>
    <cellStyle name="%20 - Vurgu3 23 2 2 2" xfId="8150" xr:uid="{FEC2A379-E244-44EA-9FDB-690C80DE9FD9}"/>
    <cellStyle name="%20 - Vurgu3 23 2 3" xfId="6047" xr:uid="{3EEB5928-D3B4-4547-8D89-33B8FF4F3028}"/>
    <cellStyle name="%20 - Vurgu3 23 3" xfId="2900" xr:uid="{64268423-FAF0-493E-90AC-5163103F94A8}"/>
    <cellStyle name="%20 - Vurgu3 23 3 2" xfId="7201" xr:uid="{342DB73B-177A-430C-AA59-A622FDDE40A3}"/>
    <cellStyle name="%20 - Vurgu3 23 4" xfId="5098" xr:uid="{5DA5E60F-0333-470B-B0D1-3BE4EDE510F1}"/>
    <cellStyle name="%20 - Vurgu3 24" xfId="808" xr:uid="{EC99C77B-5F97-4011-97A8-A92825103D0F}"/>
    <cellStyle name="%20 - Vurgu3 24 2" xfId="1758" xr:uid="{BE7FBF1F-0865-4063-9CB3-F7212876187F}"/>
    <cellStyle name="%20 - Vurgu3 24 2 2" xfId="3870" xr:uid="{13D86ADE-E262-4368-B4B4-CA7DA5D36D9F}"/>
    <cellStyle name="%20 - Vurgu3 24 2 2 2" xfId="8171" xr:uid="{AF8808D9-F9D9-4E2F-8622-B58AF7ADEEFE}"/>
    <cellStyle name="%20 - Vurgu3 24 2 3" xfId="6068" xr:uid="{82067FF5-5DC9-4D56-AFB8-870F9BDC403D}"/>
    <cellStyle name="%20 - Vurgu3 24 3" xfId="2921" xr:uid="{B28EFCD0-0AB3-460B-B58F-8994C86887A0}"/>
    <cellStyle name="%20 - Vurgu3 24 3 2" xfId="7222" xr:uid="{F8C6D932-8E3C-44CD-9B76-80C51346E89D}"/>
    <cellStyle name="%20 - Vurgu3 24 4" xfId="5119" xr:uid="{2C5F998B-2CC6-4D5E-BC27-0071C87D1003}"/>
    <cellStyle name="%20 - Vurgu3 25" xfId="828" xr:uid="{94D00A95-609C-44E6-9445-904EA83E4F86}"/>
    <cellStyle name="%20 - Vurgu3 25 2" xfId="1778" xr:uid="{B6BDE190-F0EF-4558-9ED1-B48AC6EE51DC}"/>
    <cellStyle name="%20 - Vurgu3 25 2 2" xfId="3890" xr:uid="{DA33E0BB-77A7-4894-982F-99041B95D047}"/>
    <cellStyle name="%20 - Vurgu3 25 2 2 2" xfId="8191" xr:uid="{644D5478-2C0C-4805-B061-34A21D7D75B8}"/>
    <cellStyle name="%20 - Vurgu3 25 2 3" xfId="6088" xr:uid="{49B57BD0-1B78-488B-82E2-B29DD6C52A9F}"/>
    <cellStyle name="%20 - Vurgu3 25 3" xfId="2941" xr:uid="{7D02C44A-37F4-4AF0-9767-AE28B4CD5886}"/>
    <cellStyle name="%20 - Vurgu3 25 3 2" xfId="7242" xr:uid="{8CB5086D-809B-496F-99E2-3FD1A4024C89}"/>
    <cellStyle name="%20 - Vurgu3 25 4" xfId="5139" xr:uid="{1036BEAB-5C9D-429F-ADE2-B256DCBC552E}"/>
    <cellStyle name="%20 - Vurgu3 26" xfId="849" xr:uid="{6BE69339-808A-4EB4-BE80-7FCC18E1329F}"/>
    <cellStyle name="%20 - Vurgu3 26 2" xfId="1799" xr:uid="{5DADB578-F808-4B59-B51C-D197DEC98C68}"/>
    <cellStyle name="%20 - Vurgu3 26 2 2" xfId="3911" xr:uid="{41C1E012-8B1B-40DA-8A29-11312EAB1891}"/>
    <cellStyle name="%20 - Vurgu3 26 2 2 2" xfId="8212" xr:uid="{8A1AABD0-EE77-47D2-97E2-7538460B55DD}"/>
    <cellStyle name="%20 - Vurgu3 26 2 3" xfId="6109" xr:uid="{4B700DBB-76E3-4556-8411-40CB7E7ECA33}"/>
    <cellStyle name="%20 - Vurgu3 26 3" xfId="2962" xr:uid="{6FA3B021-0DF7-4108-97DB-C6A76EBA3C04}"/>
    <cellStyle name="%20 - Vurgu3 26 3 2" xfId="7263" xr:uid="{7DB99CD0-E60E-4026-A548-9C12CC16881C}"/>
    <cellStyle name="%20 - Vurgu3 26 4" xfId="5160" xr:uid="{92035718-66D6-40FF-B53D-AE8339374701}"/>
    <cellStyle name="%20 - Vurgu3 27" xfId="870" xr:uid="{D8B8D08A-E22E-4F21-822C-75B8BACF8576}"/>
    <cellStyle name="%20 - Vurgu3 27 2" xfId="1820" xr:uid="{2B667997-E597-4BAC-9422-1B1294B2E92B}"/>
    <cellStyle name="%20 - Vurgu3 27 2 2" xfId="3932" xr:uid="{5D73D536-1C87-445D-B63F-4F16F4A4A13B}"/>
    <cellStyle name="%20 - Vurgu3 27 2 2 2" xfId="8233" xr:uid="{286C5188-90F3-4CED-81B7-7D44A74728E0}"/>
    <cellStyle name="%20 - Vurgu3 27 2 3" xfId="6130" xr:uid="{806A0CE1-2B00-41DB-861C-666A9CCFCCA7}"/>
    <cellStyle name="%20 - Vurgu3 27 3" xfId="2983" xr:uid="{CE62F8A3-7845-41E2-969B-5F67E2BD393C}"/>
    <cellStyle name="%20 - Vurgu3 27 3 2" xfId="7284" xr:uid="{286BEDD0-5D35-4398-B414-F726F59E2F7A}"/>
    <cellStyle name="%20 - Vurgu3 27 4" xfId="5181" xr:uid="{D6E232AA-8028-4AF6-B2C8-3932FCF8417B}"/>
    <cellStyle name="%20 - Vurgu3 28" xfId="890" xr:uid="{206E2469-1804-44CA-9454-17AF4C24C287}"/>
    <cellStyle name="%20 - Vurgu3 28 2" xfId="1840" xr:uid="{E9D2E8AB-3140-4F1F-A852-E7218ABFECE9}"/>
    <cellStyle name="%20 - Vurgu3 28 2 2" xfId="3952" xr:uid="{C9FE0671-48E1-4FD0-B052-8570444C6DFA}"/>
    <cellStyle name="%20 - Vurgu3 28 2 2 2" xfId="8253" xr:uid="{DBA1A072-0C5E-48B4-BAF0-5C1563AF1EE6}"/>
    <cellStyle name="%20 - Vurgu3 28 2 3" xfId="6150" xr:uid="{973CAEF9-E9DB-4327-970D-007A2E75497B}"/>
    <cellStyle name="%20 - Vurgu3 28 3" xfId="3003" xr:uid="{DCCEE144-1515-4869-90D9-F72C1C33C030}"/>
    <cellStyle name="%20 - Vurgu3 28 3 2" xfId="7304" xr:uid="{5B4BF594-FAAF-48E8-8206-1064591B8873}"/>
    <cellStyle name="%20 - Vurgu3 28 4" xfId="5201" xr:uid="{1611CF26-8A79-4806-AF91-3C45ACF9A2A4}"/>
    <cellStyle name="%20 - Vurgu3 29" xfId="910" xr:uid="{B6A5B577-5108-4B86-A7DB-59E9AF467F75}"/>
    <cellStyle name="%20 - Vurgu3 29 2" xfId="1860" xr:uid="{2E3FCE36-22AA-47B7-8060-6FB48BACE1A7}"/>
    <cellStyle name="%20 - Vurgu3 29 2 2" xfId="3972" xr:uid="{234343D4-382E-465B-A6F4-0D0EC92F5978}"/>
    <cellStyle name="%20 - Vurgu3 29 2 2 2" xfId="8273" xr:uid="{F5BA4457-3BFF-48E3-9D91-CD3C4DD8A963}"/>
    <cellStyle name="%20 - Vurgu3 29 2 3" xfId="6170" xr:uid="{157FE042-47B7-4816-8D3D-8F41B819937D}"/>
    <cellStyle name="%20 - Vurgu3 29 3" xfId="3023" xr:uid="{8FD37A95-EF88-4F1B-A62A-8CE46E1985E7}"/>
    <cellStyle name="%20 - Vurgu3 29 3 2" xfId="7324" xr:uid="{E4D82491-0334-4AB4-8FC0-9FEE1B9ADC88}"/>
    <cellStyle name="%20 - Vurgu3 29 4" xfId="5221" xr:uid="{5731C122-33C7-4F38-AA46-DA027546BD49}"/>
    <cellStyle name="%20 - Vurgu3 3" xfId="86" xr:uid="{0519D515-11E5-4861-9908-90E7A024522E}"/>
    <cellStyle name="%20 - Vurgu3 3 2" xfId="462" xr:uid="{1505BCBC-D174-4409-93F1-F328CAEFC04F}"/>
    <cellStyle name="%20 - Vurgu3 3 2 2" xfId="1412" xr:uid="{5EA0C1C3-B71F-48FF-ABD8-4B9128C6A3D4}"/>
    <cellStyle name="%20 - Vurgu3 3 2 2 2" xfId="3524" xr:uid="{DCBF64A6-FB29-42ED-A3D1-CDF51FAABC6C}"/>
    <cellStyle name="%20 - Vurgu3 3 2 2 2 2" xfId="7825" xr:uid="{E9AF2201-17C8-436D-A03B-911C7491BB23}"/>
    <cellStyle name="%20 - Vurgu3 3 2 2 3" xfId="5722" xr:uid="{E4DE3DA9-CA98-4564-9785-5832A6B2E755}"/>
    <cellStyle name="%20 - Vurgu3 3 2 3" xfId="2575" xr:uid="{864B91D5-FA47-48B0-B6C7-A8C5D840CC55}"/>
    <cellStyle name="%20 - Vurgu3 3 2 3 2" xfId="6876" xr:uid="{CFF6CBFA-0514-4000-A68B-FE0EA9073282}"/>
    <cellStyle name="%20 - Vurgu3 3 2 4" xfId="4773" xr:uid="{5DF9AFC5-2CB9-4C10-99D7-00C55493EBBC}"/>
    <cellStyle name="%20 - Vurgu3 3 3" xfId="1167" xr:uid="{D6122E08-363C-4256-A903-04C4D415EA12}"/>
    <cellStyle name="%20 - Vurgu3 3 3 2" xfId="3279" xr:uid="{C104DFA8-974D-4281-BD5B-BBAF19C9EF0D}"/>
    <cellStyle name="%20 - Vurgu3 3 3 2 2" xfId="7580" xr:uid="{B83A85D8-FC5D-41B2-86C5-EC8B5EF2BE24}"/>
    <cellStyle name="%20 - Vurgu3 3 3 3" xfId="5477" xr:uid="{A8AA806A-A565-4441-9641-41F85C8EBE05}"/>
    <cellStyle name="%20 - Vurgu3 3 4" xfId="2330" xr:uid="{3564DACD-9953-42A9-9A79-5CB837FB8D27}"/>
    <cellStyle name="%20 - Vurgu3 3 4 2" xfId="6631" xr:uid="{383B6027-68F8-4EB4-B562-097310ED3092}"/>
    <cellStyle name="%20 - Vurgu3 3 5" xfId="4528" xr:uid="{2A934C13-769C-403F-AA26-EEA9F698B7A5}"/>
    <cellStyle name="%20 - Vurgu3 3 6" xfId="206" xr:uid="{AF7B6BBD-0B9F-4722-B59F-215CDCB790B2}"/>
    <cellStyle name="%20 - Vurgu3 30" xfId="931" xr:uid="{FED83D1D-F105-4751-9B75-1613385EE6C0}"/>
    <cellStyle name="%20 - Vurgu3 30 2" xfId="1881" xr:uid="{88FF0AFE-7F11-42B9-8FF0-7FCAAE6E70FC}"/>
    <cellStyle name="%20 - Vurgu3 30 2 2" xfId="3993" xr:uid="{C2B9AF27-5BBC-414D-B8CB-BF4B84AF1B92}"/>
    <cellStyle name="%20 - Vurgu3 30 2 2 2" xfId="8294" xr:uid="{1675FA94-55A3-47C3-9F35-EEF9D5C7840B}"/>
    <cellStyle name="%20 - Vurgu3 30 2 3" xfId="6191" xr:uid="{299F410C-8777-4EAB-9469-2838264E71E2}"/>
    <cellStyle name="%20 - Vurgu3 30 3" xfId="3044" xr:uid="{C60F281A-DB58-45FE-81B2-3A8DBACD7CC2}"/>
    <cellStyle name="%20 - Vurgu3 30 3 2" xfId="7345" xr:uid="{D0526426-BF14-49A1-8B22-255C21A0E5A4}"/>
    <cellStyle name="%20 - Vurgu3 30 4" xfId="5242" xr:uid="{B55B04FB-85AC-48BF-BCF3-32D1AF181414}"/>
    <cellStyle name="%20 - Vurgu3 31" xfId="952" xr:uid="{307F1964-A3BA-41EA-8448-628BD3AB1561}"/>
    <cellStyle name="%20 - Vurgu3 31 2" xfId="1902" xr:uid="{E30CF0F0-15C5-406A-A5FA-97438ACAFAF8}"/>
    <cellStyle name="%20 - Vurgu3 31 2 2" xfId="4014" xr:uid="{C76F14CF-84AA-4D13-98F6-2899E9E63E09}"/>
    <cellStyle name="%20 - Vurgu3 31 2 2 2" xfId="8315" xr:uid="{6DEE5D93-5A08-4FE4-9189-B5BC2D8405A0}"/>
    <cellStyle name="%20 - Vurgu3 31 2 3" xfId="6212" xr:uid="{8D4E6863-E710-4970-96CB-55E6F75FA3DB}"/>
    <cellStyle name="%20 - Vurgu3 31 3" xfId="3065" xr:uid="{B019ACEF-7096-47B4-A186-D2347BD9091E}"/>
    <cellStyle name="%20 - Vurgu3 31 3 2" xfId="7366" xr:uid="{4B301451-2DB3-46BA-97B9-EF1912F377D0}"/>
    <cellStyle name="%20 - Vurgu3 31 4" xfId="5263" xr:uid="{22852487-1DE9-44A6-8C07-AC7639C48D36}"/>
    <cellStyle name="%20 - Vurgu3 32" xfId="978" xr:uid="{31AAD8BE-EFFB-4689-8D5D-4CB6820517E7}"/>
    <cellStyle name="%20 - Vurgu3 32 2" xfId="1928" xr:uid="{B7303D2B-9A05-4981-A383-6056C0D35C7F}"/>
    <cellStyle name="%20 - Vurgu3 32 2 2" xfId="4040" xr:uid="{633E8BC3-53A1-4C46-9B6C-4D11A76EE168}"/>
    <cellStyle name="%20 - Vurgu3 32 2 2 2" xfId="8341" xr:uid="{FC8FD2F6-79E6-401D-8938-32CAD65EAD05}"/>
    <cellStyle name="%20 - Vurgu3 32 2 3" xfId="6238" xr:uid="{C7786007-FF87-4D31-A15F-243F18D673B5}"/>
    <cellStyle name="%20 - Vurgu3 32 3" xfId="3091" xr:uid="{DED32AEE-7009-40C7-8467-6C86BADA0420}"/>
    <cellStyle name="%20 - Vurgu3 32 3 2" xfId="7392" xr:uid="{F965120C-79E3-42D8-B762-B4744D8C4346}"/>
    <cellStyle name="%20 - Vurgu3 32 4" xfId="5289" xr:uid="{5CF1EE1F-6F84-49EB-9F5D-40C80E6588FD}"/>
    <cellStyle name="%20 - Vurgu3 33" xfId="999" xr:uid="{0CD5869F-E23E-4BAF-A979-C226CE28EB8D}"/>
    <cellStyle name="%20 - Vurgu3 33 2" xfId="1949" xr:uid="{BA30B985-EF4F-40CD-BD2E-520CD8665848}"/>
    <cellStyle name="%20 - Vurgu3 33 2 2" xfId="4061" xr:uid="{79D297D4-8C9D-4521-9112-17ECFE23B2C7}"/>
    <cellStyle name="%20 - Vurgu3 33 2 2 2" xfId="8362" xr:uid="{F0098259-D2BF-46B4-921A-10E2999B20D5}"/>
    <cellStyle name="%20 - Vurgu3 33 2 3" xfId="6259" xr:uid="{871E7D14-F46E-4782-87CF-C3A2A424A90D}"/>
    <cellStyle name="%20 - Vurgu3 33 3" xfId="3112" xr:uid="{22B24524-C1D7-4B89-B98C-451A839473AE}"/>
    <cellStyle name="%20 - Vurgu3 33 3 2" xfId="7413" xr:uid="{9CAEC186-910C-45BA-BD23-0CFFFB3E45BC}"/>
    <cellStyle name="%20 - Vurgu3 33 4" xfId="5310" xr:uid="{52A8549F-7BAE-45C5-B644-582F6FA7D6A0}"/>
    <cellStyle name="%20 - Vurgu3 34" xfId="1019" xr:uid="{77139FFB-74F3-47FC-A76C-2187AB4B92E4}"/>
    <cellStyle name="%20 - Vurgu3 34 2" xfId="1969" xr:uid="{899B5CFA-16D0-4414-8632-FBAC05ADD0A7}"/>
    <cellStyle name="%20 - Vurgu3 34 2 2" xfId="4081" xr:uid="{A96A893B-4F1D-4557-8BBA-BCA7D9176062}"/>
    <cellStyle name="%20 - Vurgu3 34 2 2 2" xfId="8382" xr:uid="{6D8772DE-BC2F-4A13-83CF-528F8548007F}"/>
    <cellStyle name="%20 - Vurgu3 34 2 3" xfId="6279" xr:uid="{87565C1B-8E1C-4536-981A-34CC6BAA5D7E}"/>
    <cellStyle name="%20 - Vurgu3 34 3" xfId="3132" xr:uid="{594A5D1F-D676-41C7-808E-E11EBBF71E9C}"/>
    <cellStyle name="%20 - Vurgu3 34 3 2" xfId="7433" xr:uid="{F8D23DBC-0066-4B7F-A93B-CC7BEE443DDE}"/>
    <cellStyle name="%20 - Vurgu3 34 4" xfId="5330" xr:uid="{1ABF4DF5-730B-4D36-B7A8-1FC096338DD6}"/>
    <cellStyle name="%20 - Vurgu3 35" xfId="1040" xr:uid="{0B129A9E-ECF4-41F4-90FF-F707AD7AB969}"/>
    <cellStyle name="%20 - Vurgu3 35 2" xfId="1990" xr:uid="{52D816C5-3936-4871-97EC-A26F82F79A9E}"/>
    <cellStyle name="%20 - Vurgu3 35 2 2" xfId="4102" xr:uid="{CFB731E4-842F-4938-B082-5C0A62FC1C60}"/>
    <cellStyle name="%20 - Vurgu3 35 2 2 2" xfId="8403" xr:uid="{E55F1A21-52BC-429D-AEB3-162D1CAAFD04}"/>
    <cellStyle name="%20 - Vurgu3 35 2 3" xfId="6300" xr:uid="{F9603949-8102-4C48-8E95-E4DED121673A}"/>
    <cellStyle name="%20 - Vurgu3 35 3" xfId="3153" xr:uid="{C2EE42CB-9716-45E2-98D3-E10BD725D57E}"/>
    <cellStyle name="%20 - Vurgu3 35 3 2" xfId="7454" xr:uid="{BD338463-6AB1-4ACA-B76C-52C2BF0EE72C}"/>
    <cellStyle name="%20 - Vurgu3 35 4" xfId="5351" xr:uid="{5251D416-8C27-458A-8B1B-93998A361CBD}"/>
    <cellStyle name="%20 - Vurgu3 36" xfId="1060" xr:uid="{494B740B-B9FA-459B-93BF-8D1CD711CA18}"/>
    <cellStyle name="%20 - Vurgu3 36 2" xfId="2010" xr:uid="{9628B7AE-9F52-4EF5-977B-5911B603D68A}"/>
    <cellStyle name="%20 - Vurgu3 36 2 2" xfId="4122" xr:uid="{1AD38EEB-E8D9-48E2-A138-4C5407465F00}"/>
    <cellStyle name="%20 - Vurgu3 36 2 2 2" xfId="8423" xr:uid="{858D5518-D4AB-4208-BD58-90DB6F8DEDD5}"/>
    <cellStyle name="%20 - Vurgu3 36 2 3" xfId="6320" xr:uid="{57B9E844-511B-452B-8A1A-45521A2119F8}"/>
    <cellStyle name="%20 - Vurgu3 36 3" xfId="3173" xr:uid="{120DA783-3D97-4D7A-A916-7B58FCEBC7E9}"/>
    <cellStyle name="%20 - Vurgu3 36 3 2" xfId="7474" xr:uid="{841046C4-D089-401D-BDC0-4EFFDE9B15F2}"/>
    <cellStyle name="%20 - Vurgu3 36 4" xfId="5371" xr:uid="{2A077816-5B64-41AF-ADCE-BF492D064B59}"/>
    <cellStyle name="%20 - Vurgu3 37" xfId="1081" xr:uid="{885020B5-FB17-4473-B9FC-D3BEF390EE06}"/>
    <cellStyle name="%20 - Vurgu3 37 2" xfId="2031" xr:uid="{4EAECCC7-5AE5-4C61-A9E4-7ADBA0A12709}"/>
    <cellStyle name="%20 - Vurgu3 37 2 2" xfId="4143" xr:uid="{B9EA2C35-F529-4AC3-9F34-655B8D8D9CD8}"/>
    <cellStyle name="%20 - Vurgu3 37 2 2 2" xfId="8444" xr:uid="{091C49FA-99B2-4A47-9871-EDFADA75CD03}"/>
    <cellStyle name="%20 - Vurgu3 37 2 3" xfId="6341" xr:uid="{07961EEB-EA83-4545-87E7-7C98A787662A}"/>
    <cellStyle name="%20 - Vurgu3 37 3" xfId="3194" xr:uid="{0EDF887E-4AE7-4D7B-84E9-1A1647D18981}"/>
    <cellStyle name="%20 - Vurgu3 37 3 2" xfId="7495" xr:uid="{79BC15F5-9268-44B7-8AF1-FF076F4DC115}"/>
    <cellStyle name="%20 - Vurgu3 37 4" xfId="5392" xr:uid="{E6716C1C-0901-47EE-822D-F698DB9B1AB1}"/>
    <cellStyle name="%20 - Vurgu3 38" xfId="1102" xr:uid="{BAEC96B9-5C25-421C-B903-A7F10615C4DC}"/>
    <cellStyle name="%20 - Vurgu3 38 2" xfId="2052" xr:uid="{862D5DF1-17C7-418F-8E32-2BAABF79B725}"/>
    <cellStyle name="%20 - Vurgu3 38 2 2" xfId="4164" xr:uid="{C433F5DE-1DED-45CC-9192-2542B166E5BF}"/>
    <cellStyle name="%20 - Vurgu3 38 2 2 2" xfId="8465" xr:uid="{F1BA9E4E-6C4F-4BA7-A6DC-227A136842A2}"/>
    <cellStyle name="%20 - Vurgu3 38 2 3" xfId="6362" xr:uid="{C2C3FA96-88AC-4CE9-928C-89162B8CCB18}"/>
    <cellStyle name="%20 - Vurgu3 38 3" xfId="3215" xr:uid="{CC54CFDD-74A8-4DBE-8B7A-173953EA7766}"/>
    <cellStyle name="%20 - Vurgu3 38 3 2" xfId="7516" xr:uid="{65BE25FB-94F4-4E8C-AC7B-2CFCC5A2A0D2}"/>
    <cellStyle name="%20 - Vurgu3 38 4" xfId="5413" xr:uid="{76200FD0-6944-4206-9385-BB0A6A4D0BAB}"/>
    <cellStyle name="%20 - Vurgu3 39" xfId="1123" xr:uid="{DF96CFC3-87A9-47F8-90C9-7A3A5A066A69}"/>
    <cellStyle name="%20 - Vurgu3 39 2" xfId="3236" xr:uid="{3CE7EC28-E0A4-473F-B7F1-6538D2B7D931}"/>
    <cellStyle name="%20 - Vurgu3 39 2 2" xfId="7537" xr:uid="{792A3928-6866-49C5-8604-F401851AB4BE}"/>
    <cellStyle name="%20 - Vurgu3 39 3" xfId="5434" xr:uid="{7910068D-25E1-46D0-9E11-BE4B0FBF1D80}"/>
    <cellStyle name="%20 - Vurgu3 4" xfId="108" xr:uid="{D3DEEF5B-10C5-4E92-8F35-823B7CC88B76}"/>
    <cellStyle name="%20 - Vurgu3 4 2" xfId="481" xr:uid="{68820CB6-911A-4AA5-9123-F4AFA3E8839D}"/>
    <cellStyle name="%20 - Vurgu3 4 2 2" xfId="1431" xr:uid="{EDBB78EA-3E1C-4AD9-8948-4F898B937383}"/>
    <cellStyle name="%20 - Vurgu3 4 2 2 2" xfId="3543" xr:uid="{397C838E-B711-43BF-A637-21800A255C99}"/>
    <cellStyle name="%20 - Vurgu3 4 2 2 2 2" xfId="7844" xr:uid="{8B1F7D71-728B-44BD-97C6-0307F027C6F7}"/>
    <cellStyle name="%20 - Vurgu3 4 2 2 3" xfId="5741" xr:uid="{CFE1EEB6-D63B-4EE2-84A4-9CAC16FCE7AC}"/>
    <cellStyle name="%20 - Vurgu3 4 2 3" xfId="2594" xr:uid="{F6E79FBB-550A-45E4-B419-13B3871F69D1}"/>
    <cellStyle name="%20 - Vurgu3 4 2 3 2" xfId="6895" xr:uid="{55AE4193-5622-4C41-B8A2-1CADD9C005C7}"/>
    <cellStyle name="%20 - Vurgu3 4 2 4" xfId="4792" xr:uid="{B9552878-673B-496E-AE64-C89384B81FF8}"/>
    <cellStyle name="%20 - Vurgu3 4 3" xfId="1209" xr:uid="{E288ABC5-DF52-4957-A786-FC6BBCE1BE90}"/>
    <cellStyle name="%20 - Vurgu3 4 3 2" xfId="3321" xr:uid="{333F387C-A6E6-49BE-8CA0-DD8071DE93DA}"/>
    <cellStyle name="%20 - Vurgu3 4 3 2 2" xfId="7622" xr:uid="{6776C8B0-423F-474D-9293-6BE2D704AE07}"/>
    <cellStyle name="%20 - Vurgu3 4 3 3" xfId="5519" xr:uid="{0AEEB346-07DE-417F-9FA9-685CE2DBDE32}"/>
    <cellStyle name="%20 - Vurgu3 4 4" xfId="2372" xr:uid="{C99E3A46-5ADF-4C2C-BB21-7432408E9BA4}"/>
    <cellStyle name="%20 - Vurgu3 4 4 2" xfId="6673" xr:uid="{443298B9-21D8-4FF7-8A6C-676236370174}"/>
    <cellStyle name="%20 - Vurgu3 4 5" xfId="4570" xr:uid="{50831375-6196-429A-A485-99CE5981C1CE}"/>
    <cellStyle name="%20 - Vurgu3 4 6" xfId="249" xr:uid="{A3F3C998-20DE-488D-B73D-8EC5380FEF3B}"/>
    <cellStyle name="%20 - Vurgu3 40" xfId="2072" xr:uid="{2FE9CFD9-81EB-4DAC-8EDF-4B356E58E432}"/>
    <cellStyle name="%20 - Vurgu3 40 2" xfId="4184" xr:uid="{DD3EE609-2C03-4479-B957-FD0D19AE45F2}"/>
    <cellStyle name="%20 - Vurgu3 40 2 2" xfId="8485" xr:uid="{280A610E-043C-46F2-B160-A1A3915D9294}"/>
    <cellStyle name="%20 - Vurgu3 40 3" xfId="6382" xr:uid="{9EF1A071-385D-42AD-8D93-BBD9729D22EA}"/>
    <cellStyle name="%20 - Vurgu3 41" xfId="2096" xr:uid="{33A99DDA-8203-41BB-9980-37600ADFBCEE}"/>
    <cellStyle name="%20 - Vurgu3 41 2" xfId="4208" xr:uid="{B39BA057-E223-49D7-A9E5-578FE1EF69B0}"/>
    <cellStyle name="%20 - Vurgu3 41 2 2" xfId="8509" xr:uid="{1FEBFC34-BEF0-478F-8BB2-E42C1CEF4943}"/>
    <cellStyle name="%20 - Vurgu3 41 3" xfId="6406" xr:uid="{E5667146-4EFF-4304-9EC6-B19439CD71B0}"/>
    <cellStyle name="%20 - Vurgu3 42" xfId="2116" xr:uid="{1586BED1-DAD4-4D9E-BC74-4430A7641EA8}"/>
    <cellStyle name="%20 - Vurgu3 42 2" xfId="4228" xr:uid="{C461B06C-64E4-4F51-8B5D-B1D9E22193BF}"/>
    <cellStyle name="%20 - Vurgu3 42 2 2" xfId="8529" xr:uid="{F8EC8271-8A56-4883-B5A8-6C8DC31A9129}"/>
    <cellStyle name="%20 - Vurgu3 42 3" xfId="6426" xr:uid="{3A83BE21-36D4-429E-A61F-D372AAFD1F38}"/>
    <cellStyle name="%20 - Vurgu3 43" xfId="2139" xr:uid="{4D83C946-2514-4165-BE52-01604F884E6F}"/>
    <cellStyle name="%20 - Vurgu3 43 2" xfId="4251" xr:uid="{06E80688-3780-4DF0-BC17-F84036BA5504}"/>
    <cellStyle name="%20 - Vurgu3 43 2 2" xfId="8552" xr:uid="{73BBFE5C-A1BF-4A76-872D-5BAA82831712}"/>
    <cellStyle name="%20 - Vurgu3 43 3" xfId="6449" xr:uid="{6FCD3B16-3EAE-4C5B-A173-4201C59D35FD}"/>
    <cellStyle name="%20 - Vurgu3 44" xfId="2163" xr:uid="{695756E9-6568-4925-9980-80D4B8E596BD}"/>
    <cellStyle name="%20 - Vurgu3 44 2" xfId="4275" xr:uid="{9A23CDEA-2095-4CE6-82E3-C67A7FF3829F}"/>
    <cellStyle name="%20 - Vurgu3 44 2 2" xfId="8576" xr:uid="{28594EFE-EDD1-420E-9CED-A540E8F88EAF}"/>
    <cellStyle name="%20 - Vurgu3 44 3" xfId="6473" xr:uid="{133B572A-6976-4922-ABD2-347A82130315}"/>
    <cellStyle name="%20 - Vurgu3 45" xfId="2183" xr:uid="{4F7B6F3D-820D-407F-8406-33FF0D340287}"/>
    <cellStyle name="%20 - Vurgu3 45 2" xfId="4295" xr:uid="{56C1F9D6-53D0-4F69-85B2-6E8940CA7545}"/>
    <cellStyle name="%20 - Vurgu3 45 2 2" xfId="8596" xr:uid="{F1EE8A6C-8A2E-40E2-9076-6D5856D19517}"/>
    <cellStyle name="%20 - Vurgu3 45 3" xfId="6493" xr:uid="{53D04B88-5370-4E2B-8B7B-21291B816BE1}"/>
    <cellStyle name="%20 - Vurgu3 46" xfId="2203" xr:uid="{EEBA86C1-87F8-4E0D-BA6F-1A76DBBE6483}"/>
    <cellStyle name="%20 - Vurgu3 46 2" xfId="4315" xr:uid="{0E400C02-97C6-4E7E-A55C-901C94D310CF}"/>
    <cellStyle name="%20 - Vurgu3 46 2 2" xfId="8616" xr:uid="{51F4BC2E-A28F-45F4-8F82-C8911F302F4D}"/>
    <cellStyle name="%20 - Vurgu3 46 3" xfId="6513" xr:uid="{D43C8272-F973-4F48-8655-6BB3658ACA98}"/>
    <cellStyle name="%20 - Vurgu3 47" xfId="2223" xr:uid="{BBB3534D-41CC-4B30-8BEA-39EF700FFACA}"/>
    <cellStyle name="%20 - Vurgu3 47 2" xfId="4335" xr:uid="{C1FB1F3E-EE5E-4B17-88CB-509118FB5FDF}"/>
    <cellStyle name="%20 - Vurgu3 47 2 2" xfId="8636" xr:uid="{F76D57AB-0498-4D48-B55B-10E3D0343693}"/>
    <cellStyle name="%20 - Vurgu3 47 3" xfId="6533" xr:uid="{98B86B05-1CA1-48F6-8BF8-63F09BE344FE}"/>
    <cellStyle name="%20 - Vurgu3 48" xfId="2244" xr:uid="{5286BE2F-5D27-4C50-B6FF-40BF43735182}"/>
    <cellStyle name="%20 - Vurgu3 48 2" xfId="4356" xr:uid="{DD52EEFC-2D48-4523-B9AF-488DA723F9B8}"/>
    <cellStyle name="%20 - Vurgu3 48 2 2" xfId="8657" xr:uid="{EECB387B-FA69-401C-8C45-24D7095AA999}"/>
    <cellStyle name="%20 - Vurgu3 48 3" xfId="6554" xr:uid="{1569FB62-9F07-483C-9821-27330FCF5AB5}"/>
    <cellStyle name="%20 - Vurgu3 49" xfId="2260" xr:uid="{DE0166B1-1669-4688-81A8-84093454D330}"/>
    <cellStyle name="%20 - Vurgu3 49 2" xfId="4372" xr:uid="{3EECE818-F589-438C-80E5-FC756BD6E2A4}"/>
    <cellStyle name="%20 - Vurgu3 49 2 2" xfId="8673" xr:uid="{B9E0463C-D5AD-4ED8-BCC1-D1154C0C3453}"/>
    <cellStyle name="%20 - Vurgu3 49 3" xfId="6570" xr:uid="{F9378F8A-E777-49AE-AB30-E3D91EAE3BC2}"/>
    <cellStyle name="%20 - Vurgu3 5" xfId="141" xr:uid="{00F09D11-7450-4AA6-8DD8-713AB5AD65D9}"/>
    <cellStyle name="%20 - Vurgu3 5 2" xfId="500" xr:uid="{AFDCE7BC-884E-45DF-B2A8-0ABAE0A66EC8}"/>
    <cellStyle name="%20 - Vurgu3 5 2 2" xfId="1450" xr:uid="{4180C2C8-DA37-47D2-97A5-8C90C68E9073}"/>
    <cellStyle name="%20 - Vurgu3 5 2 2 2" xfId="3562" xr:uid="{226FFFB7-7F4B-48DF-AA77-D11885CA9B47}"/>
    <cellStyle name="%20 - Vurgu3 5 2 2 2 2" xfId="7863" xr:uid="{7FC6F28A-95B7-4845-B549-E6961E2D2ABB}"/>
    <cellStyle name="%20 - Vurgu3 5 2 2 3" xfId="5760" xr:uid="{4F9C8B85-1BD4-4933-AB47-1F2C9EEF02D2}"/>
    <cellStyle name="%20 - Vurgu3 5 2 3" xfId="2613" xr:uid="{B92ADB08-87F4-4CD6-B7C6-0EEE93B7DC8F}"/>
    <cellStyle name="%20 - Vurgu3 5 2 3 2" xfId="6914" xr:uid="{DCF85ABE-FA6D-4368-A270-6A6D783085FE}"/>
    <cellStyle name="%20 - Vurgu3 5 2 4" xfId="4811" xr:uid="{0DAD25AA-22A7-45FD-B6FF-C97847106A1D}"/>
    <cellStyle name="%20 - Vurgu3 5 3" xfId="1229" xr:uid="{2146BA0B-AF47-42F2-BD74-D42F2CBCB650}"/>
    <cellStyle name="%20 - Vurgu3 5 3 2" xfId="3341" xr:uid="{480B4518-CA83-4DD4-A601-D1DF6FC1D69C}"/>
    <cellStyle name="%20 - Vurgu3 5 3 2 2" xfId="7642" xr:uid="{5A5904EE-89B3-4885-A714-F7A663B53144}"/>
    <cellStyle name="%20 - Vurgu3 5 3 3" xfId="5539" xr:uid="{179CFA3A-92CD-49C7-B7D5-809B08678B57}"/>
    <cellStyle name="%20 - Vurgu3 5 4" xfId="2392" xr:uid="{87C3262A-01B8-49BD-91BF-6F638C49F7F4}"/>
    <cellStyle name="%20 - Vurgu3 5 4 2" xfId="6693" xr:uid="{2E17A1C2-CAEF-4CD7-B833-DB21ACBE6605}"/>
    <cellStyle name="%20 - Vurgu3 5 5" xfId="4590" xr:uid="{641414BF-49F2-49C8-A04F-43376713D9A1}"/>
    <cellStyle name="%20 - Vurgu3 5 6" xfId="269" xr:uid="{423F2369-77F7-4972-940E-197D6E9D6B0B}"/>
    <cellStyle name="%20 - Vurgu3 50" xfId="2286" xr:uid="{9736CCC9-6666-4DFA-BDB6-792BBFDAF1E5}"/>
    <cellStyle name="%20 - Vurgu3 50 2" xfId="6588" xr:uid="{6518457D-3E5B-46E9-8674-4ABBA8C0645A}"/>
    <cellStyle name="%20 - Vurgu3 51" xfId="4391" xr:uid="{1E1B864C-B110-4CF7-B17D-522466E7FAFF}"/>
    <cellStyle name="%20 - Vurgu3 51 2" xfId="8692" xr:uid="{0696089A-7B8D-4152-8CF4-89E681E46273}"/>
    <cellStyle name="%20 - Vurgu3 52" xfId="4444" xr:uid="{983DA4BE-F218-44B5-9D1F-07C1FB80F824}"/>
    <cellStyle name="%20 - Vurgu3 52 2" xfId="8745" xr:uid="{F07FAFFF-2848-40E3-A06C-084E8953B76E}"/>
    <cellStyle name="%20 - Vurgu3 53" xfId="4464" xr:uid="{5D81EF91-A873-42C4-833C-23215400C73B}"/>
    <cellStyle name="%20 - Vurgu3 53 2" xfId="8765" xr:uid="{5421F3FF-AF2D-4D9C-9D7A-664EF9EA8AE4}"/>
    <cellStyle name="%20 - Vurgu3 54" xfId="4484" xr:uid="{37D58151-B7D7-40B5-8C64-A5182486B846}"/>
    <cellStyle name="%20 - Vurgu3 55" xfId="162" xr:uid="{3ADD4838-07D7-4C5F-97B3-FD8D59931FAC}"/>
    <cellStyle name="%20 - Vurgu3 56" xfId="8785" xr:uid="{7A8AA42F-19D1-4748-A763-6BA347EB63BD}"/>
    <cellStyle name="%20 - Vurgu3 57" xfId="8805" xr:uid="{C949BA3A-2336-44B5-A602-C3CBD052DF6B}"/>
    <cellStyle name="%20 - Vurgu3 58" xfId="8825" xr:uid="{0F2094A1-864A-4196-A0E8-91C42C474ADB}"/>
    <cellStyle name="%20 - Vurgu3 59" xfId="8845" xr:uid="{3C3E28DE-7B0E-4DE6-A02A-3356885DA8A0}"/>
    <cellStyle name="%20 - Vurgu3 6" xfId="291" xr:uid="{238B2999-B7F0-4704-A2AB-622733E348DA}"/>
    <cellStyle name="%20 - Vurgu3 6 2" xfId="519" xr:uid="{F214C391-613D-47C1-AD6B-8BA7EBEB1789}"/>
    <cellStyle name="%20 - Vurgu3 6 2 2" xfId="1469" xr:uid="{36F34D61-E649-4A60-B9C7-22FF6837A00E}"/>
    <cellStyle name="%20 - Vurgu3 6 2 2 2" xfId="3581" xr:uid="{477FC169-5660-497B-BC3B-8FE52E834A8F}"/>
    <cellStyle name="%20 - Vurgu3 6 2 2 2 2" xfId="7882" xr:uid="{7079A7B2-44C2-4CB6-A2FE-890687C12C41}"/>
    <cellStyle name="%20 - Vurgu3 6 2 2 3" xfId="5779" xr:uid="{5EC153C2-8E1C-49B8-8557-9E264035FAE1}"/>
    <cellStyle name="%20 - Vurgu3 6 2 3" xfId="2632" xr:uid="{A457A0F6-4C54-4696-8D57-DC5BFDE58445}"/>
    <cellStyle name="%20 - Vurgu3 6 2 3 2" xfId="6933" xr:uid="{EB702EA6-C370-4FBD-812B-24F8ABEC5FDC}"/>
    <cellStyle name="%20 - Vurgu3 6 2 4" xfId="4830" xr:uid="{D4464495-004D-49B5-8E6A-9473E4BF522E}"/>
    <cellStyle name="%20 - Vurgu3 6 3" xfId="1251" xr:uid="{6B81C082-2B70-48FE-9E6C-ABBBA0D34744}"/>
    <cellStyle name="%20 - Vurgu3 6 3 2" xfId="3363" xr:uid="{110A7FFC-2A94-4EBE-925A-4CB02BB58DAF}"/>
    <cellStyle name="%20 - Vurgu3 6 3 2 2" xfId="7664" xr:uid="{D206DC6B-8ED2-42B1-B0C5-7DD9F2933CB3}"/>
    <cellStyle name="%20 - Vurgu3 6 3 3" xfId="5561" xr:uid="{6C49ED16-5BE5-4180-BCF6-15369D0F83B4}"/>
    <cellStyle name="%20 - Vurgu3 6 4" xfId="2414" xr:uid="{F74E808E-C9A8-484B-8696-FDECF2727F56}"/>
    <cellStyle name="%20 - Vurgu3 6 4 2" xfId="6715" xr:uid="{6506F87B-0EE8-4DF2-B203-B1729FA89061}"/>
    <cellStyle name="%20 - Vurgu3 6 5" xfId="4612" xr:uid="{5591779F-BEF7-47BC-AB14-7FF363A3C79A}"/>
    <cellStyle name="%20 - Vurgu3 60" xfId="8866" xr:uid="{2EDFB0CE-393F-4A9D-AD34-4CFEBBCDF6C7}"/>
    <cellStyle name="%20 - Vurgu3 61" xfId="8886" xr:uid="{36471DF7-9FE4-4D2A-9112-84E25255D52E}"/>
    <cellStyle name="%20 - Vurgu3 62" xfId="8908" xr:uid="{CE201270-94C2-4316-8EAF-41D595474811}"/>
    <cellStyle name="%20 - Vurgu3 63" xfId="8928" xr:uid="{86B856BC-AEEA-4553-9A78-3C3C6F2D4A8A}"/>
    <cellStyle name="%20 - Vurgu3 64" xfId="8948" xr:uid="{B7587711-674B-4007-A571-18E20555C1E0}"/>
    <cellStyle name="%20 - Vurgu3 65" xfId="8968" xr:uid="{17051DFA-E233-41F1-811C-F84C70609515}"/>
    <cellStyle name="%20 - Vurgu3 66" xfId="8989" xr:uid="{DCEDF180-551B-418A-BCEF-0A1F2A915037}"/>
    <cellStyle name="%20 - Vurgu3 67" xfId="9009" xr:uid="{0E4FE5CD-138F-4E02-ABF7-B6DB6951291D}"/>
    <cellStyle name="%20 - Vurgu3 68" xfId="9029" xr:uid="{09666B02-6785-4DA1-AF88-E956B49BB0DD}"/>
    <cellStyle name="%20 - Vurgu3 69" xfId="9049" xr:uid="{E18B04DA-301A-4FF2-8168-A0941D7FD71A}"/>
    <cellStyle name="%20 - Vurgu3 7" xfId="312" xr:uid="{7B4DDA06-F277-4297-81E1-788C5A0CCAF4}"/>
    <cellStyle name="%20 - Vurgu3 7 2" xfId="1272" xr:uid="{347D6DE1-8570-4B98-97C7-CF8312CC1644}"/>
    <cellStyle name="%20 - Vurgu3 7 2 2" xfId="3384" xr:uid="{AED745E4-4FBD-4BAA-92D9-D844765187AA}"/>
    <cellStyle name="%20 - Vurgu3 7 2 2 2" xfId="7685" xr:uid="{D33B5069-3188-4FB2-82FF-AA9392F0996B}"/>
    <cellStyle name="%20 - Vurgu3 7 2 3" xfId="5582" xr:uid="{6373B5C3-F416-4B6A-ABF4-B8EFB60D4021}"/>
    <cellStyle name="%20 - Vurgu3 7 3" xfId="2435" xr:uid="{E35593B5-D9B6-4A67-8CBA-DF04A7541807}"/>
    <cellStyle name="%20 - Vurgu3 7 3 2" xfId="6736" xr:uid="{0E5AE6D1-FE8F-40E4-9485-A11FA7E9AF37}"/>
    <cellStyle name="%20 - Vurgu3 7 4" xfId="4633" xr:uid="{FE01CC50-D903-48EA-A4BB-517E0D0A69C9}"/>
    <cellStyle name="%20 - Vurgu3 70" xfId="9069" xr:uid="{9D4BB77B-3BEA-422E-B2B1-74DF38C8A15C}"/>
    <cellStyle name="%20 - Vurgu3 71" xfId="9089" xr:uid="{E00CA403-914C-498F-9587-8AB93EBDEE6A}"/>
    <cellStyle name="%20 - Vurgu3 72" xfId="9109" xr:uid="{6E23990E-E0C1-49ED-A498-8E267E98CAD3}"/>
    <cellStyle name="%20 - Vurgu3 73" xfId="9129" xr:uid="{663A4417-4E37-432E-8C65-5672CCF2B773}"/>
    <cellStyle name="%20 - Vurgu3 74" xfId="9149" xr:uid="{6A1DC3D4-42EA-46AF-87E7-820944C8D78D}"/>
    <cellStyle name="%20 - Vurgu3 8" xfId="333" xr:uid="{7172BC22-80D7-4D80-A0DF-5CE11BB57E97}"/>
    <cellStyle name="%20 - Vurgu3 8 2" xfId="1293" xr:uid="{4D08AF56-D3ED-4DD8-A07A-BE0F9116C068}"/>
    <cellStyle name="%20 - Vurgu3 8 2 2" xfId="3405" xr:uid="{26F024A9-F4C2-4E5E-8789-E4BD2A7C267B}"/>
    <cellStyle name="%20 - Vurgu3 8 2 2 2" xfId="7706" xr:uid="{D6BD34A4-DBE4-4B71-90F9-E394E8923461}"/>
    <cellStyle name="%20 - Vurgu3 8 2 3" xfId="5603" xr:uid="{24B9965B-A5C3-4E2B-9D77-E1733E12A73E}"/>
    <cellStyle name="%20 - Vurgu3 8 3" xfId="2456" xr:uid="{A1A015CD-CCF1-4E6A-8322-F9C3FBC61207}"/>
    <cellStyle name="%20 - Vurgu3 8 3 2" xfId="6757" xr:uid="{C980A6B8-C01D-49B4-9242-7E69125D3D59}"/>
    <cellStyle name="%20 - Vurgu3 8 4" xfId="4654" xr:uid="{62BE2CB6-7E55-49FD-A995-3A9B59751BF6}"/>
    <cellStyle name="%20 - Vurgu3 9" xfId="353" xr:uid="{59D37857-8A53-41E0-A819-0512F9FC7654}"/>
    <cellStyle name="%20 - Vurgu3 9 2" xfId="1313" xr:uid="{E9FA4B27-96C9-451D-806F-2377B206526D}"/>
    <cellStyle name="%20 - Vurgu3 9 2 2" xfId="3425" xr:uid="{7344215E-B048-41E5-8FCE-F5A9B2C23EC5}"/>
    <cellStyle name="%20 - Vurgu3 9 2 2 2" xfId="7726" xr:uid="{E9DFA5E6-4FC7-437C-B38D-A1F21CDFFF26}"/>
    <cellStyle name="%20 - Vurgu3 9 2 3" xfId="5623" xr:uid="{A33022DB-D637-4EF8-9319-1575563BF686}"/>
    <cellStyle name="%20 - Vurgu3 9 3" xfId="2476" xr:uid="{087313E3-3728-45B2-A4B4-EBCD8C31EE12}"/>
    <cellStyle name="%20 - Vurgu3 9 3 2" xfId="6777" xr:uid="{7EFD3D55-3FEC-4A4C-BD56-96B3B3BF4BDE}"/>
    <cellStyle name="%20 - Vurgu3 9 4" xfId="4674" xr:uid="{E9D58E70-996C-47A5-959A-B5D7E2B6ADB8}"/>
    <cellStyle name="%20 - Vurgu4" xfId="35" builtinId="42" customBuiltin="1"/>
    <cellStyle name="%20 - Vurgu4 10" xfId="377" xr:uid="{F7AD8A5E-6259-47C6-884C-2E5ECABF4FAB}"/>
    <cellStyle name="%20 - Vurgu4 10 2" xfId="1337" xr:uid="{895E998B-84CD-41C7-8077-1D6DA1FDC891}"/>
    <cellStyle name="%20 - Vurgu4 10 2 2" xfId="3449" xr:uid="{D8EDE2C2-A019-4A1A-84C8-3BC77ABA62F5}"/>
    <cellStyle name="%20 - Vurgu4 10 2 2 2" xfId="7750" xr:uid="{42F5D401-3594-4F1B-A277-B438731D78DF}"/>
    <cellStyle name="%20 - Vurgu4 10 2 3" xfId="5647" xr:uid="{DC1D55FD-3BEB-4674-88F9-E04028D92953}"/>
    <cellStyle name="%20 - Vurgu4 10 3" xfId="2500" xr:uid="{91502F34-E01B-44E1-AB6B-966966CAD798}"/>
    <cellStyle name="%20 - Vurgu4 10 3 2" xfId="6801" xr:uid="{DA94C338-7971-4D6C-B835-FEDCC26EB010}"/>
    <cellStyle name="%20 - Vurgu4 10 4" xfId="4698" xr:uid="{E741BE8C-E5CF-4286-B833-4A3CEAA632FA}"/>
    <cellStyle name="%20 - Vurgu4 11" xfId="400" xr:uid="{E2C61C03-59C0-4E9E-99EC-ACD5D91CA92D}"/>
    <cellStyle name="%20 - Vurgu4 11 2" xfId="1360" xr:uid="{975518C6-F170-4422-9539-5073DD853DBC}"/>
    <cellStyle name="%20 - Vurgu4 11 2 2" xfId="3472" xr:uid="{EE5360A3-41D3-4315-BF37-96EC2B5A60C3}"/>
    <cellStyle name="%20 - Vurgu4 11 2 2 2" xfId="7773" xr:uid="{1AE08B57-1850-426E-A408-C43B1493ED54}"/>
    <cellStyle name="%20 - Vurgu4 11 2 3" xfId="5670" xr:uid="{E933B244-580C-4E8F-A349-D91A9B5B8743}"/>
    <cellStyle name="%20 - Vurgu4 11 3" xfId="2523" xr:uid="{D8E0BFA6-45AC-44F2-98A7-A93BFD5D57D9}"/>
    <cellStyle name="%20 - Vurgu4 11 3 2" xfId="6824" xr:uid="{F8710B66-3EE9-4574-B2A8-A2F32E6CF085}"/>
    <cellStyle name="%20 - Vurgu4 11 4" xfId="4721" xr:uid="{F6AE1429-9D34-4128-A7A0-68311772C952}"/>
    <cellStyle name="%20 - Vurgu4 12" xfId="552" xr:uid="{2DBB5F16-A2BB-474C-A675-8E1EE53B750E}"/>
    <cellStyle name="%20 - Vurgu4 12 2" xfId="1502" xr:uid="{07FF1096-5BA4-41CE-9470-857508225C38}"/>
    <cellStyle name="%20 - Vurgu4 12 2 2" xfId="3614" xr:uid="{5D429DF6-3629-43C0-A3C4-46DF88EAE6B3}"/>
    <cellStyle name="%20 - Vurgu4 12 2 2 2" xfId="7915" xr:uid="{055DD6AE-0005-49BC-9755-DE98B50A4B35}"/>
    <cellStyle name="%20 - Vurgu4 12 2 3" xfId="5812" xr:uid="{9E214C53-F0C9-4C0F-BEDE-94DEB06CEA71}"/>
    <cellStyle name="%20 - Vurgu4 12 3" xfId="2665" xr:uid="{805143FE-1C08-46B1-83C0-9FAC58AC938A}"/>
    <cellStyle name="%20 - Vurgu4 12 3 2" xfId="6966" xr:uid="{694ACDA2-7024-419C-AAD3-8FA23AAD039D}"/>
    <cellStyle name="%20 - Vurgu4 12 4" xfId="4863" xr:uid="{91ABE86B-EE45-4437-A262-54E96D2B1933}"/>
    <cellStyle name="%20 - Vurgu4 13" xfId="572" xr:uid="{6B2364BE-9A2B-46E8-A3CE-C0646977216B}"/>
    <cellStyle name="%20 - Vurgu4 13 2" xfId="1522" xr:uid="{671AB47D-4F31-4E0C-8648-15E387EF1313}"/>
    <cellStyle name="%20 - Vurgu4 13 2 2" xfId="3634" xr:uid="{393540A3-B233-439B-BDEA-687A6F5BCB8C}"/>
    <cellStyle name="%20 - Vurgu4 13 2 2 2" xfId="7935" xr:uid="{0150CEB1-9719-4FD2-84DA-AA3D0D65043F}"/>
    <cellStyle name="%20 - Vurgu4 13 2 3" xfId="5832" xr:uid="{B5695DBE-CF32-456E-80E0-58C33FCAF098}"/>
    <cellStyle name="%20 - Vurgu4 13 3" xfId="2685" xr:uid="{0A5CE998-87D9-407C-AB28-DAE2439F7C9F}"/>
    <cellStyle name="%20 - Vurgu4 13 3 2" xfId="6986" xr:uid="{4B0C52F3-3A7C-4B73-B01C-B9BB049A8EBC}"/>
    <cellStyle name="%20 - Vurgu4 13 4" xfId="4883" xr:uid="{8014D3B2-5514-4C16-B57A-F29652D45304}"/>
    <cellStyle name="%20 - Vurgu4 14" xfId="593" xr:uid="{6BF093EA-051C-4C37-AD9E-A016B5BE7239}"/>
    <cellStyle name="%20 - Vurgu4 14 2" xfId="1543" xr:uid="{2AEE750C-CF3C-4924-AB70-4FAD912B7DF8}"/>
    <cellStyle name="%20 - Vurgu4 14 2 2" xfId="3655" xr:uid="{615B6A6E-49D1-4C0B-9635-A5860459F9B6}"/>
    <cellStyle name="%20 - Vurgu4 14 2 2 2" xfId="7956" xr:uid="{77B14EA3-BAB4-429E-9FAB-25A5E9FED68E}"/>
    <cellStyle name="%20 - Vurgu4 14 2 3" xfId="5853" xr:uid="{B46EC0B7-922F-46B3-9537-F98F8FECF477}"/>
    <cellStyle name="%20 - Vurgu4 14 3" xfId="2706" xr:uid="{D366263E-2539-477C-BFD4-51DC8542AC12}"/>
    <cellStyle name="%20 - Vurgu4 14 3 2" xfId="7007" xr:uid="{7159F85A-0E58-4F62-A014-F681F42CB569}"/>
    <cellStyle name="%20 - Vurgu4 14 4" xfId="4904" xr:uid="{58208EF4-434C-4EE0-8EB4-8AC8A5C3EE2E}"/>
    <cellStyle name="%20 - Vurgu4 15" xfId="614" xr:uid="{0393D39F-2BF3-431D-8F32-ADEA764629C9}"/>
    <cellStyle name="%20 - Vurgu4 15 2" xfId="1564" xr:uid="{D1C8C654-484B-407D-BA75-37E63FA7B00C}"/>
    <cellStyle name="%20 - Vurgu4 15 2 2" xfId="3676" xr:uid="{0AFC7EC2-1BBD-4AF8-95B3-348D218B989D}"/>
    <cellStyle name="%20 - Vurgu4 15 2 2 2" xfId="7977" xr:uid="{705713B9-CB46-41C0-80D1-D202708D5A9E}"/>
    <cellStyle name="%20 - Vurgu4 15 2 3" xfId="5874" xr:uid="{49AC6D0D-AFD4-456B-B2AD-7684BDFD1738}"/>
    <cellStyle name="%20 - Vurgu4 15 3" xfId="2727" xr:uid="{87DD3134-6881-484C-BEC5-3C90051D176E}"/>
    <cellStyle name="%20 - Vurgu4 15 3 2" xfId="7028" xr:uid="{478173EF-4E8D-4475-928F-0FF1CC798BE2}"/>
    <cellStyle name="%20 - Vurgu4 15 4" xfId="4925" xr:uid="{0B7233B1-64B4-4513-AD3E-654905ABB036}"/>
    <cellStyle name="%20 - Vurgu4 16" xfId="635" xr:uid="{108A9DB8-D155-43C6-9939-9866D247E3B9}"/>
    <cellStyle name="%20 - Vurgu4 16 2" xfId="1585" xr:uid="{458998AC-E3A5-41C3-A312-6DED05AB172D}"/>
    <cellStyle name="%20 - Vurgu4 16 2 2" xfId="3697" xr:uid="{A412515E-EA99-4A22-AB7E-2DFC35229497}"/>
    <cellStyle name="%20 - Vurgu4 16 2 2 2" xfId="7998" xr:uid="{18977503-083C-461E-923B-99291FE0C846}"/>
    <cellStyle name="%20 - Vurgu4 16 2 3" xfId="5895" xr:uid="{F543407B-7011-4A8D-8A23-1F9BCDBBF53E}"/>
    <cellStyle name="%20 - Vurgu4 16 3" xfId="2748" xr:uid="{0DF67511-81A1-42F2-8DEA-701AC63AEB3C}"/>
    <cellStyle name="%20 - Vurgu4 16 3 2" xfId="7049" xr:uid="{848E5A80-F88C-4114-A3BE-551D23F6827E}"/>
    <cellStyle name="%20 - Vurgu4 16 4" xfId="4946" xr:uid="{6390947F-C6E9-45A8-B6FF-3E7F1BFFFEF3}"/>
    <cellStyle name="%20 - Vurgu4 17" xfId="656" xr:uid="{210B4638-C599-4574-A33A-B7CE8BF4EF7E}"/>
    <cellStyle name="%20 - Vurgu4 17 2" xfId="1606" xr:uid="{4D362AAA-863F-40AE-9D88-1409F698AF2A}"/>
    <cellStyle name="%20 - Vurgu4 17 2 2" xfId="3718" xr:uid="{96934B82-3231-4EAE-B65A-B49B54F5FBC7}"/>
    <cellStyle name="%20 - Vurgu4 17 2 2 2" xfId="8019" xr:uid="{28FB3394-DF9A-40E5-A9AE-6D683748B151}"/>
    <cellStyle name="%20 - Vurgu4 17 2 3" xfId="5916" xr:uid="{9593017B-C83D-4974-B482-1F20EDF1CB93}"/>
    <cellStyle name="%20 - Vurgu4 17 3" xfId="2769" xr:uid="{FBD3FC83-F387-43DD-B6F3-BFA5B74F6627}"/>
    <cellStyle name="%20 - Vurgu4 17 3 2" xfId="7070" xr:uid="{3E315B2E-779E-4FB8-B19D-7EE774580731}"/>
    <cellStyle name="%20 - Vurgu4 17 4" xfId="4967" xr:uid="{986E00D9-101C-4A04-BECE-3602684F629D}"/>
    <cellStyle name="%20 - Vurgu4 18" xfId="677" xr:uid="{ACA94B7C-C2D1-4F85-A2C6-EE2B73AFEAAB}"/>
    <cellStyle name="%20 - Vurgu4 18 2" xfId="1627" xr:uid="{8E448AD4-7ED2-41ED-B6EA-139BC04D2D04}"/>
    <cellStyle name="%20 - Vurgu4 18 2 2" xfId="3739" xr:uid="{6C4FF457-8EFF-49A9-B800-40E2EE67665D}"/>
    <cellStyle name="%20 - Vurgu4 18 2 2 2" xfId="8040" xr:uid="{EEEFC818-0540-4D74-88E8-997FB97C8748}"/>
    <cellStyle name="%20 - Vurgu4 18 2 3" xfId="5937" xr:uid="{2BAB6DDB-4FE1-45FD-8597-007867DACDE4}"/>
    <cellStyle name="%20 - Vurgu4 18 3" xfId="2790" xr:uid="{63E9340D-F5BC-4256-A272-466755DDD7A2}"/>
    <cellStyle name="%20 - Vurgu4 18 3 2" xfId="7091" xr:uid="{25964DD5-C5E8-4EE9-879A-D3C34E5D7BE9}"/>
    <cellStyle name="%20 - Vurgu4 18 4" xfId="4988" xr:uid="{2526197A-A8ED-4C5B-AF2B-38745622EDEA}"/>
    <cellStyle name="%20 - Vurgu4 19" xfId="703" xr:uid="{ED65E84B-D0D1-4FDE-B2A0-A9DE0F493B71}"/>
    <cellStyle name="%20 - Vurgu4 19 2" xfId="1653" xr:uid="{5ADE62E7-5AEE-4AF0-BE18-BA2901938AED}"/>
    <cellStyle name="%20 - Vurgu4 19 2 2" xfId="3765" xr:uid="{61A9EF61-8A78-4EEF-9FDA-93B6C3C9E0E0}"/>
    <cellStyle name="%20 - Vurgu4 19 2 2 2" xfId="8066" xr:uid="{1FFF28F1-9ABB-4F5D-B68F-8DC1B4C94B48}"/>
    <cellStyle name="%20 - Vurgu4 19 2 3" xfId="5963" xr:uid="{A51F039D-042E-4789-974E-200CACBD44CC}"/>
    <cellStyle name="%20 - Vurgu4 19 3" xfId="2816" xr:uid="{C2E39A5C-4422-478D-BACB-C0E448161350}"/>
    <cellStyle name="%20 - Vurgu4 19 3 2" xfId="7117" xr:uid="{0635AB2D-46EB-4081-9A4D-8EDA92C48056}"/>
    <cellStyle name="%20 - Vurgu4 19 4" xfId="5014" xr:uid="{BC9DC7EB-4B83-42E3-8DF4-B17CC7619DF9}"/>
    <cellStyle name="%20 - Vurgu4 2" xfId="60" xr:uid="{49D58171-74FD-45B1-AB13-7567283D0A37}"/>
    <cellStyle name="%20 - Vurgu4 2 2" xfId="232" xr:uid="{CFA5BCF3-3E65-46A4-BB76-F52CE1497BF4}"/>
    <cellStyle name="%20 - Vurgu4 2 2 2" xfId="1192" xr:uid="{B4DBCB62-F4D4-4E59-8660-D24EAC2730B7}"/>
    <cellStyle name="%20 - Vurgu4 2 2 2 2" xfId="3304" xr:uid="{C3138760-B07C-4DA1-AD55-BE62FD0C4271}"/>
    <cellStyle name="%20 - Vurgu4 2 2 2 2 2" xfId="7605" xr:uid="{52C6115A-A63F-4FBA-9EA5-1A07C50870E7}"/>
    <cellStyle name="%20 - Vurgu4 2 2 2 3" xfId="5502" xr:uid="{21715A7D-6F0D-4C74-B193-A9606E20C0F6}"/>
    <cellStyle name="%20 - Vurgu4 2 2 3" xfId="2355" xr:uid="{49354BD8-FFCA-42C5-9C76-AF3F4C5C6029}"/>
    <cellStyle name="%20 - Vurgu4 2 2 3 2" xfId="6656" xr:uid="{17A81BA4-ABE6-4E32-8A99-B4DCB7BD9C2C}"/>
    <cellStyle name="%20 - Vurgu4 2 2 4" xfId="4553" xr:uid="{926A0E2F-BBAC-444E-8845-E9959C6CE4AC}"/>
    <cellStyle name="%20 - Vurgu4 2 3" xfId="449" xr:uid="{D90116E6-5690-4157-A8C2-331118BBDA95}"/>
    <cellStyle name="%20 - Vurgu4 2 3 2" xfId="1399" xr:uid="{6D4F0BCA-D397-4C48-858F-D19F47505F35}"/>
    <cellStyle name="%20 - Vurgu4 2 3 2 2" xfId="3511" xr:uid="{E352822D-681D-4000-B3C4-51734BCCE21D}"/>
    <cellStyle name="%20 - Vurgu4 2 3 2 2 2" xfId="7812" xr:uid="{7C21B395-0088-4731-9DB0-F5A866CF6C0D}"/>
    <cellStyle name="%20 - Vurgu4 2 3 2 3" xfId="5709" xr:uid="{A296C2FF-3FF1-4057-82DC-2FE5A1796321}"/>
    <cellStyle name="%20 - Vurgu4 2 3 3" xfId="2562" xr:uid="{5B8DB568-11E2-4392-98DE-EDCBB1363D15}"/>
    <cellStyle name="%20 - Vurgu4 2 3 3 2" xfId="6863" xr:uid="{F63DFBDA-462F-4BCB-87B9-19DA9BBCC760}"/>
    <cellStyle name="%20 - Vurgu4 2 3 4" xfId="4760" xr:uid="{4AF281EC-FDA8-45EF-B948-2DF7C3999873}"/>
    <cellStyle name="%20 - Vurgu4 2 4" xfId="1149" xr:uid="{E9AF4351-1DA1-4BDB-99E3-6C379CBFEADC}"/>
    <cellStyle name="%20 - Vurgu4 2 4 2" xfId="3261" xr:uid="{608E2BE7-6836-4FBE-9224-46D7D13E62A9}"/>
    <cellStyle name="%20 - Vurgu4 2 4 2 2" xfId="7562" xr:uid="{5476A24B-FE2B-494B-95F0-18F670F330CB}"/>
    <cellStyle name="%20 - Vurgu4 2 4 3" xfId="5459" xr:uid="{0C803CE5-6ABD-43CD-B4A5-6027B40D19B0}"/>
    <cellStyle name="%20 - Vurgu4 2 5" xfId="2312" xr:uid="{4EDBECF3-7B7A-4D56-B419-DF2B713ABB9E}"/>
    <cellStyle name="%20 - Vurgu4 2 5 2" xfId="6613" xr:uid="{94A84739-0C46-4FF9-9D7F-0BA3BCBCE3B3}"/>
    <cellStyle name="%20 - Vurgu4 2 6" xfId="4510" xr:uid="{ECD3307C-4833-4EC7-8997-9FF66CDDA34B}"/>
    <cellStyle name="%20 - Vurgu4 2 7" xfId="188" xr:uid="{E05E5A21-6068-4FCB-9454-8B158F581938}"/>
    <cellStyle name="%20 - Vurgu4 20" xfId="723" xr:uid="{F2A3987E-1DE1-4831-B033-E02B0FF55BED}"/>
    <cellStyle name="%20 - Vurgu4 20 2" xfId="1673" xr:uid="{54411394-B2FD-4459-8141-339B248E51E5}"/>
    <cellStyle name="%20 - Vurgu4 20 2 2" xfId="3785" xr:uid="{916F11E2-CAE8-48E1-B8A3-5EEBC65FB234}"/>
    <cellStyle name="%20 - Vurgu4 20 2 2 2" xfId="8086" xr:uid="{3991E1EB-8BD5-4B5E-902D-1A08DEF6A8AC}"/>
    <cellStyle name="%20 - Vurgu4 20 2 3" xfId="5983" xr:uid="{84ADE00D-1202-4980-AB6B-97678A64CD2C}"/>
    <cellStyle name="%20 - Vurgu4 20 3" xfId="2836" xr:uid="{0AA1A9C5-EE5A-4789-8CD6-DC732FD46D84}"/>
    <cellStyle name="%20 - Vurgu4 20 3 2" xfId="7137" xr:uid="{3023C075-B77C-443B-99B8-EBCEE75ACBC2}"/>
    <cellStyle name="%20 - Vurgu4 20 4" xfId="5034" xr:uid="{65E7E16F-5A84-4D6A-B65D-99BDC1AB91F8}"/>
    <cellStyle name="%20 - Vurgu4 21" xfId="750" xr:uid="{D40E5CC1-BC50-446F-AC70-0B90F9946EE8}"/>
    <cellStyle name="%20 - Vurgu4 21 2" xfId="1700" xr:uid="{EF914507-DFED-4C07-9FCC-926580050FAD}"/>
    <cellStyle name="%20 - Vurgu4 21 2 2" xfId="3812" xr:uid="{9400B693-B395-4DD0-94A4-7B853D39438B}"/>
    <cellStyle name="%20 - Vurgu4 21 2 2 2" xfId="8113" xr:uid="{D831D9A7-4B4C-47F5-874E-4F053FD1915C}"/>
    <cellStyle name="%20 - Vurgu4 21 2 3" xfId="6010" xr:uid="{AEC06B87-030E-4897-8B50-798A0C62C5E4}"/>
    <cellStyle name="%20 - Vurgu4 21 3" xfId="2863" xr:uid="{D492C75B-7848-4B82-8A0C-85C21314CB4E}"/>
    <cellStyle name="%20 - Vurgu4 21 3 2" xfId="7164" xr:uid="{E9EC046B-FEFD-4B5B-AEE5-0834D229C8AB}"/>
    <cellStyle name="%20 - Vurgu4 21 4" xfId="5061" xr:uid="{E19B4A96-1584-46E2-886D-9461C142B965}"/>
    <cellStyle name="%20 - Vurgu4 22" xfId="770" xr:uid="{27BBDCEB-DB17-4FC9-9985-AB4E9B204DB8}"/>
    <cellStyle name="%20 - Vurgu4 22 2" xfId="1720" xr:uid="{F176F3EC-CE01-4659-9908-F1DBF566ABA1}"/>
    <cellStyle name="%20 - Vurgu4 22 2 2" xfId="3832" xr:uid="{AF35A8C4-227E-4B9D-A76A-CDA41466A4C9}"/>
    <cellStyle name="%20 - Vurgu4 22 2 2 2" xfId="8133" xr:uid="{0F489CA1-3A34-4E42-9034-F2D0D010B96D}"/>
    <cellStyle name="%20 - Vurgu4 22 2 3" xfId="6030" xr:uid="{3244B5CE-58C5-465A-9A28-F73491FB21CA}"/>
    <cellStyle name="%20 - Vurgu4 22 3" xfId="2883" xr:uid="{13A50179-EC6C-4EEC-ABB6-67B958E81B74}"/>
    <cellStyle name="%20 - Vurgu4 22 3 2" xfId="7184" xr:uid="{23650061-2C74-4544-B781-91E9993E1D70}"/>
    <cellStyle name="%20 - Vurgu4 22 4" xfId="5081" xr:uid="{4102384B-329E-4236-974D-2CE5767F9E28}"/>
    <cellStyle name="%20 - Vurgu4 23" xfId="790" xr:uid="{61744042-E240-4DF7-B749-6E75B5E6CF7C}"/>
    <cellStyle name="%20 - Vurgu4 23 2" xfId="1740" xr:uid="{854F3D9A-FB66-427B-98E7-CF355F8C5683}"/>
    <cellStyle name="%20 - Vurgu4 23 2 2" xfId="3852" xr:uid="{4402147A-DB93-465F-8945-8F5082A62584}"/>
    <cellStyle name="%20 - Vurgu4 23 2 2 2" xfId="8153" xr:uid="{88A3AD74-96AF-4379-838B-89A79E81EE25}"/>
    <cellStyle name="%20 - Vurgu4 23 2 3" xfId="6050" xr:uid="{F4382AE6-2979-4D16-B9FD-C6777296B16D}"/>
    <cellStyle name="%20 - Vurgu4 23 3" xfId="2903" xr:uid="{F9646B21-B947-4D24-8868-D72B715DB3DC}"/>
    <cellStyle name="%20 - Vurgu4 23 3 2" xfId="7204" xr:uid="{20583EA2-F5E9-4076-9D9D-AD9281EB9FA0}"/>
    <cellStyle name="%20 - Vurgu4 23 4" xfId="5101" xr:uid="{78F4EBF1-0C6A-4746-8AEB-D0DAD4BA5969}"/>
    <cellStyle name="%20 - Vurgu4 24" xfId="811" xr:uid="{36619B91-A046-48BB-9B8F-5F02932645DC}"/>
    <cellStyle name="%20 - Vurgu4 24 2" xfId="1761" xr:uid="{50E1C63C-FA25-4A83-B493-628A004591C1}"/>
    <cellStyle name="%20 - Vurgu4 24 2 2" xfId="3873" xr:uid="{FEA7C88B-2A3D-49F0-960F-F6587DCC321A}"/>
    <cellStyle name="%20 - Vurgu4 24 2 2 2" xfId="8174" xr:uid="{657DEBD0-8D4D-4746-A41A-2FF9002582B2}"/>
    <cellStyle name="%20 - Vurgu4 24 2 3" xfId="6071" xr:uid="{1AEA19F2-2C76-43BA-9C81-D3CA5ACB5A99}"/>
    <cellStyle name="%20 - Vurgu4 24 3" xfId="2924" xr:uid="{A434F082-D0B2-4244-9AD1-D9A3B1C7AB8A}"/>
    <cellStyle name="%20 - Vurgu4 24 3 2" xfId="7225" xr:uid="{AB3F1264-AA68-4C41-B43C-D7606037CAC4}"/>
    <cellStyle name="%20 - Vurgu4 24 4" xfId="5122" xr:uid="{B5FE619B-CD9A-46EB-BB14-0596C6030761}"/>
    <cellStyle name="%20 - Vurgu4 25" xfId="831" xr:uid="{61661D8A-9A39-4BCE-BB6A-C9CAE2DD842D}"/>
    <cellStyle name="%20 - Vurgu4 25 2" xfId="1781" xr:uid="{FBC7FBAD-311E-4497-AC39-AC262521B75D}"/>
    <cellStyle name="%20 - Vurgu4 25 2 2" xfId="3893" xr:uid="{6FB032DA-E9E7-48CC-A056-A15DFAAFB03C}"/>
    <cellStyle name="%20 - Vurgu4 25 2 2 2" xfId="8194" xr:uid="{A134D96B-7543-44F8-B1C6-793566109A55}"/>
    <cellStyle name="%20 - Vurgu4 25 2 3" xfId="6091" xr:uid="{08FCB410-1235-4541-A619-313AA1C8B71E}"/>
    <cellStyle name="%20 - Vurgu4 25 3" xfId="2944" xr:uid="{2902C73F-4A0F-4AF5-A761-6AA367CB7AF9}"/>
    <cellStyle name="%20 - Vurgu4 25 3 2" xfId="7245" xr:uid="{E1DEBF38-31C4-4708-B4BD-AEE26F2C5EF7}"/>
    <cellStyle name="%20 - Vurgu4 25 4" xfId="5142" xr:uid="{42DAEB7F-6BA2-4730-ACB6-EA5F47111372}"/>
    <cellStyle name="%20 - Vurgu4 26" xfId="852" xr:uid="{F787A67D-25D5-4792-AD81-E03498BB6022}"/>
    <cellStyle name="%20 - Vurgu4 26 2" xfId="1802" xr:uid="{CEFA3B24-FC68-4E2F-ADB4-B22A54D52844}"/>
    <cellStyle name="%20 - Vurgu4 26 2 2" xfId="3914" xr:uid="{D97137FC-F81B-4745-B758-CD73A573FD4F}"/>
    <cellStyle name="%20 - Vurgu4 26 2 2 2" xfId="8215" xr:uid="{8B3494C7-6C19-465C-8A2C-4CA6BE4B57A6}"/>
    <cellStyle name="%20 - Vurgu4 26 2 3" xfId="6112" xr:uid="{6917D6AF-0F28-42C5-B157-B49538A573F0}"/>
    <cellStyle name="%20 - Vurgu4 26 3" xfId="2965" xr:uid="{F953E75A-0523-4352-85BF-49C2930FA83F}"/>
    <cellStyle name="%20 - Vurgu4 26 3 2" xfId="7266" xr:uid="{6995A990-E762-429A-96F0-3D3F75251CDD}"/>
    <cellStyle name="%20 - Vurgu4 26 4" xfId="5163" xr:uid="{D7EC66F0-08AE-47B3-ACF8-C384492F22D7}"/>
    <cellStyle name="%20 - Vurgu4 27" xfId="873" xr:uid="{943579E4-628B-4673-89AD-1F156D4269A5}"/>
    <cellStyle name="%20 - Vurgu4 27 2" xfId="1823" xr:uid="{F790B206-1981-4DA0-B018-FF7211BD5E45}"/>
    <cellStyle name="%20 - Vurgu4 27 2 2" xfId="3935" xr:uid="{373602FF-BD55-48A8-96A2-63DDBEF6B09E}"/>
    <cellStyle name="%20 - Vurgu4 27 2 2 2" xfId="8236" xr:uid="{E3E4A49F-9CB6-4D27-9BA8-36C0089FF022}"/>
    <cellStyle name="%20 - Vurgu4 27 2 3" xfId="6133" xr:uid="{189E555D-2713-4649-9192-04B7BA678DE6}"/>
    <cellStyle name="%20 - Vurgu4 27 3" xfId="2986" xr:uid="{1986FC3F-CD1E-4C8A-971C-C63BABD844B8}"/>
    <cellStyle name="%20 - Vurgu4 27 3 2" xfId="7287" xr:uid="{FAF72A5D-B053-4109-AD20-D0EF17DA8518}"/>
    <cellStyle name="%20 - Vurgu4 27 4" xfId="5184" xr:uid="{63DBB6DD-96D8-43ED-AFBB-CBFF642E9EB5}"/>
    <cellStyle name="%20 - Vurgu4 28" xfId="893" xr:uid="{39288674-B81D-4EF2-99C9-FADA454E209B}"/>
    <cellStyle name="%20 - Vurgu4 28 2" xfId="1843" xr:uid="{727F9AEA-70B6-4072-AB70-97346E130163}"/>
    <cellStyle name="%20 - Vurgu4 28 2 2" xfId="3955" xr:uid="{5EC0E868-C018-4F07-8A03-0352A2F60E45}"/>
    <cellStyle name="%20 - Vurgu4 28 2 2 2" xfId="8256" xr:uid="{C0317412-3CD2-4251-8EBB-3F88208FE07E}"/>
    <cellStyle name="%20 - Vurgu4 28 2 3" xfId="6153" xr:uid="{5BB16E42-BACA-4FE7-8746-3AAE2F3E2885}"/>
    <cellStyle name="%20 - Vurgu4 28 3" xfId="3006" xr:uid="{F1A0A655-7087-4CA4-AD39-21EC02EC15E1}"/>
    <cellStyle name="%20 - Vurgu4 28 3 2" xfId="7307" xr:uid="{BE76C503-4D31-4176-8A9E-E156B6F0186D}"/>
    <cellStyle name="%20 - Vurgu4 28 4" xfId="5204" xr:uid="{266192DE-6C65-489C-856E-3986DDED4607}"/>
    <cellStyle name="%20 - Vurgu4 29" xfId="913" xr:uid="{DAA32A28-1551-46DC-BB88-6C3E2D3A48AF}"/>
    <cellStyle name="%20 - Vurgu4 29 2" xfId="1863" xr:uid="{E3E0366D-73FB-478E-AD13-B4ACB571C6AC}"/>
    <cellStyle name="%20 - Vurgu4 29 2 2" xfId="3975" xr:uid="{ABF2BC3B-FD94-4FB8-947C-A0AAF985F444}"/>
    <cellStyle name="%20 - Vurgu4 29 2 2 2" xfId="8276" xr:uid="{0C2DA5B9-10BF-4E66-A603-CBB55E049318}"/>
    <cellStyle name="%20 - Vurgu4 29 2 3" xfId="6173" xr:uid="{928C4AD1-6865-4F43-9745-4673415546F9}"/>
    <cellStyle name="%20 - Vurgu4 29 3" xfId="3026" xr:uid="{DF8A3011-B948-4065-AD44-76CF2E063351}"/>
    <cellStyle name="%20 - Vurgu4 29 3 2" xfId="7327" xr:uid="{5D5EACF0-EB5B-4427-A79A-A3551949B556}"/>
    <cellStyle name="%20 - Vurgu4 29 4" xfId="5224" xr:uid="{DCD80B86-2186-4FB8-B486-36D90C82C2F4}"/>
    <cellStyle name="%20 - Vurgu4 3" xfId="89" xr:uid="{86F47E8D-4F93-4FA9-96E1-EF058EC9F14C}"/>
    <cellStyle name="%20 - Vurgu4 3 2" xfId="465" xr:uid="{12C136BB-DDB4-41B4-BA5F-28540E963B74}"/>
    <cellStyle name="%20 - Vurgu4 3 2 2" xfId="1415" xr:uid="{B064C858-3ADC-4274-BF7D-7663F0ABCC01}"/>
    <cellStyle name="%20 - Vurgu4 3 2 2 2" xfId="3527" xr:uid="{23960D84-2381-435C-94E9-D6D4CF676156}"/>
    <cellStyle name="%20 - Vurgu4 3 2 2 2 2" xfId="7828" xr:uid="{C6B13F7D-FC0F-4F93-BAD6-B86FD0CE60BE}"/>
    <cellStyle name="%20 - Vurgu4 3 2 2 3" xfId="5725" xr:uid="{18A602D1-776E-4241-9FB2-6CCEF7E29B06}"/>
    <cellStyle name="%20 - Vurgu4 3 2 3" xfId="2578" xr:uid="{76356A4D-AA06-43B3-9F71-9FF59A62A6E0}"/>
    <cellStyle name="%20 - Vurgu4 3 2 3 2" xfId="6879" xr:uid="{4D96212C-119D-48AF-8065-169ECF10F21A}"/>
    <cellStyle name="%20 - Vurgu4 3 2 4" xfId="4776" xr:uid="{6D1F37A7-DF3C-4453-8FD7-C8123C7E4B92}"/>
    <cellStyle name="%20 - Vurgu4 3 3" xfId="1170" xr:uid="{5090099D-F239-4A4D-A477-3DE1EE04B3EC}"/>
    <cellStyle name="%20 - Vurgu4 3 3 2" xfId="3282" xr:uid="{20A31CF7-6209-4AFA-B6B1-64EE0D426677}"/>
    <cellStyle name="%20 - Vurgu4 3 3 2 2" xfId="7583" xr:uid="{E240F53D-BCBB-46E6-AE8F-608B521D2CD4}"/>
    <cellStyle name="%20 - Vurgu4 3 3 3" xfId="5480" xr:uid="{2864192E-FBE5-4BFE-AA18-8D6F7A98F1ED}"/>
    <cellStyle name="%20 - Vurgu4 3 4" xfId="2333" xr:uid="{06544D8E-BF86-46C1-B7A5-6354AA0256AF}"/>
    <cellStyle name="%20 - Vurgu4 3 4 2" xfId="6634" xr:uid="{F256527A-7795-46AF-87C4-497FE4EA26BC}"/>
    <cellStyle name="%20 - Vurgu4 3 5" xfId="4531" xr:uid="{96843EA9-77C9-4DCD-B838-B1E3DB7BCE3A}"/>
    <cellStyle name="%20 - Vurgu4 3 6" xfId="209" xr:uid="{6CE70159-E4DC-47C7-A747-5543A060C6CE}"/>
    <cellStyle name="%20 - Vurgu4 30" xfId="934" xr:uid="{5C128103-C345-4F86-9332-C5A2FF61B4C3}"/>
    <cellStyle name="%20 - Vurgu4 30 2" xfId="1884" xr:uid="{606E2104-8614-4993-98A7-BA55A1E04A6E}"/>
    <cellStyle name="%20 - Vurgu4 30 2 2" xfId="3996" xr:uid="{A7411FE0-90AD-4C69-BDF9-D7217CDE5793}"/>
    <cellStyle name="%20 - Vurgu4 30 2 2 2" xfId="8297" xr:uid="{87EC2146-2013-49E4-B27A-1FE618BF7AB4}"/>
    <cellStyle name="%20 - Vurgu4 30 2 3" xfId="6194" xr:uid="{933FC04D-8BDA-4D2C-A1DF-C4593A142992}"/>
    <cellStyle name="%20 - Vurgu4 30 3" xfId="3047" xr:uid="{A1133A10-278C-4EFA-9679-E8FFF150C6CD}"/>
    <cellStyle name="%20 - Vurgu4 30 3 2" xfId="7348" xr:uid="{415B1944-698A-4E09-A5A2-88810F67E23A}"/>
    <cellStyle name="%20 - Vurgu4 30 4" xfId="5245" xr:uid="{30372C61-30F5-4061-89F7-FD168C395541}"/>
    <cellStyle name="%20 - Vurgu4 31" xfId="955" xr:uid="{E3A9E58C-0879-4892-882E-A2E754EDBDC9}"/>
    <cellStyle name="%20 - Vurgu4 31 2" xfId="1905" xr:uid="{57DAE4D9-0C76-43AB-BA87-A278C8756BBE}"/>
    <cellStyle name="%20 - Vurgu4 31 2 2" xfId="4017" xr:uid="{49507FF0-C692-4FE3-8AA4-1A213E33A64C}"/>
    <cellStyle name="%20 - Vurgu4 31 2 2 2" xfId="8318" xr:uid="{01596C9C-98B1-49FA-B0FC-431AE0F308C1}"/>
    <cellStyle name="%20 - Vurgu4 31 2 3" xfId="6215" xr:uid="{722C9DAB-E31A-4F4D-AC55-CA1E614134C7}"/>
    <cellStyle name="%20 - Vurgu4 31 3" xfId="3068" xr:uid="{545412D9-F708-457D-8128-82A600F6B283}"/>
    <cellStyle name="%20 - Vurgu4 31 3 2" xfId="7369" xr:uid="{C2DAC177-98D0-4AB4-B9EB-0CEB3DF70D6A}"/>
    <cellStyle name="%20 - Vurgu4 31 4" xfId="5266" xr:uid="{D948B2C5-1E01-4A8B-807A-04EA14D881A8}"/>
    <cellStyle name="%20 - Vurgu4 32" xfId="981" xr:uid="{2D9DA55B-FF4E-42E9-9E96-F3829E10431F}"/>
    <cellStyle name="%20 - Vurgu4 32 2" xfId="1931" xr:uid="{01D690EB-0822-4656-B4B6-2B6CE9225311}"/>
    <cellStyle name="%20 - Vurgu4 32 2 2" xfId="4043" xr:uid="{37E8DF41-5AA6-4136-A24A-C40ED3314165}"/>
    <cellStyle name="%20 - Vurgu4 32 2 2 2" xfId="8344" xr:uid="{C5B603F4-1F89-43CF-A025-9DD9F3BA0C0A}"/>
    <cellStyle name="%20 - Vurgu4 32 2 3" xfId="6241" xr:uid="{37F1FE00-EAB6-45B2-8FF3-32972D23062E}"/>
    <cellStyle name="%20 - Vurgu4 32 3" xfId="3094" xr:uid="{E9CA95B1-C8C4-4EEA-9306-132A966C5973}"/>
    <cellStyle name="%20 - Vurgu4 32 3 2" xfId="7395" xr:uid="{B3C95FD1-C9ED-4378-8AA0-354E93A69C32}"/>
    <cellStyle name="%20 - Vurgu4 32 4" xfId="5292" xr:uid="{72722EA6-578E-475B-BBEB-B64783C64925}"/>
    <cellStyle name="%20 - Vurgu4 33" xfId="1002" xr:uid="{2FE4FA6C-FBFE-4646-8976-B39224581FFF}"/>
    <cellStyle name="%20 - Vurgu4 33 2" xfId="1952" xr:uid="{616ABEDF-CCB1-4DE2-A56A-72DA1F8A62D8}"/>
    <cellStyle name="%20 - Vurgu4 33 2 2" xfId="4064" xr:uid="{160257EA-2284-49FF-AAF8-525375627AD3}"/>
    <cellStyle name="%20 - Vurgu4 33 2 2 2" xfId="8365" xr:uid="{8207F5CA-6BA1-4284-97E0-4B2F5B0BE5F1}"/>
    <cellStyle name="%20 - Vurgu4 33 2 3" xfId="6262" xr:uid="{9CAF7428-9FB2-4A79-8692-757BDB9BEE1A}"/>
    <cellStyle name="%20 - Vurgu4 33 3" xfId="3115" xr:uid="{CF18A51E-16D1-44E3-84BC-555DEBA8B5A6}"/>
    <cellStyle name="%20 - Vurgu4 33 3 2" xfId="7416" xr:uid="{DA7231DC-16B1-4007-A069-0F4D8F02B75D}"/>
    <cellStyle name="%20 - Vurgu4 33 4" xfId="5313" xr:uid="{1C64399C-2733-43D9-8A76-4305B86CE22B}"/>
    <cellStyle name="%20 - Vurgu4 34" xfId="1022" xr:uid="{68C75061-9A9C-41E5-A10D-94A91443819D}"/>
    <cellStyle name="%20 - Vurgu4 34 2" xfId="1972" xr:uid="{7E8B7439-C2C6-4557-8456-F9D47887AF41}"/>
    <cellStyle name="%20 - Vurgu4 34 2 2" xfId="4084" xr:uid="{39100505-BE3F-4309-95CF-34551A5FD642}"/>
    <cellStyle name="%20 - Vurgu4 34 2 2 2" xfId="8385" xr:uid="{0F3D49EC-D235-44DB-97DE-D0D983423BF8}"/>
    <cellStyle name="%20 - Vurgu4 34 2 3" xfId="6282" xr:uid="{EFB02747-128A-4704-9DFC-FB1BEEFF5BFA}"/>
    <cellStyle name="%20 - Vurgu4 34 3" xfId="3135" xr:uid="{BD93FC2C-3485-4AC3-83A0-5F3661060D10}"/>
    <cellStyle name="%20 - Vurgu4 34 3 2" xfId="7436" xr:uid="{8C52395D-11EC-40F0-B06D-8B8AFCAFB8C1}"/>
    <cellStyle name="%20 - Vurgu4 34 4" xfId="5333" xr:uid="{2D9A27AF-9461-4120-ACF3-5DFF825D22F8}"/>
    <cellStyle name="%20 - Vurgu4 35" xfId="1043" xr:uid="{18305F2D-5B1D-4AC4-B3C5-E209DFB77565}"/>
    <cellStyle name="%20 - Vurgu4 35 2" xfId="1993" xr:uid="{B645612E-A172-4245-9675-FEC9A7276189}"/>
    <cellStyle name="%20 - Vurgu4 35 2 2" xfId="4105" xr:uid="{BC9C523F-F4F5-4F24-B6ED-766C4EB49CA7}"/>
    <cellStyle name="%20 - Vurgu4 35 2 2 2" xfId="8406" xr:uid="{8AE85A6C-1653-49AC-BD57-1F0581C33AEF}"/>
    <cellStyle name="%20 - Vurgu4 35 2 3" xfId="6303" xr:uid="{65D4BC00-7FC6-4C64-853E-3B1AA1914B40}"/>
    <cellStyle name="%20 - Vurgu4 35 3" xfId="3156" xr:uid="{785CBCE2-9141-4787-AB24-D1811336F37B}"/>
    <cellStyle name="%20 - Vurgu4 35 3 2" xfId="7457" xr:uid="{016AEDBD-0838-4F31-9161-89622F7472B7}"/>
    <cellStyle name="%20 - Vurgu4 35 4" xfId="5354" xr:uid="{D89A0EFA-4A91-4015-A71C-1D0CD94173F4}"/>
    <cellStyle name="%20 - Vurgu4 36" xfId="1063" xr:uid="{01C8FE55-253B-4948-86AB-4D9F2A084DE8}"/>
    <cellStyle name="%20 - Vurgu4 36 2" xfId="2013" xr:uid="{5FDF03D3-DC9F-43FB-B215-1C2F423E7075}"/>
    <cellStyle name="%20 - Vurgu4 36 2 2" xfId="4125" xr:uid="{F84E2AF4-06B8-45F0-A38B-EC715749DE21}"/>
    <cellStyle name="%20 - Vurgu4 36 2 2 2" xfId="8426" xr:uid="{0DA6ECAE-87B7-4209-9F63-E46AA5878B36}"/>
    <cellStyle name="%20 - Vurgu4 36 2 3" xfId="6323" xr:uid="{534C02CB-F459-4845-A3FB-2EED272794B6}"/>
    <cellStyle name="%20 - Vurgu4 36 3" xfId="3176" xr:uid="{6719F9A7-0DF1-4596-8156-2ABAC3699E85}"/>
    <cellStyle name="%20 - Vurgu4 36 3 2" xfId="7477" xr:uid="{8955A26A-3385-4FC5-B2BA-A63DA4B4717A}"/>
    <cellStyle name="%20 - Vurgu4 36 4" xfId="5374" xr:uid="{074A353E-B0DD-4244-AF43-B6537E1BC95C}"/>
    <cellStyle name="%20 - Vurgu4 37" xfId="1084" xr:uid="{41A7BBBA-17BA-47B6-A518-9B35898886AD}"/>
    <cellStyle name="%20 - Vurgu4 37 2" xfId="2034" xr:uid="{072B99CC-7589-4A5B-AFC6-20D89CBA9735}"/>
    <cellStyle name="%20 - Vurgu4 37 2 2" xfId="4146" xr:uid="{048BB1CA-1ED7-4035-B074-F10079F469E8}"/>
    <cellStyle name="%20 - Vurgu4 37 2 2 2" xfId="8447" xr:uid="{21F07482-A22B-4468-9438-1C2B6D0E6569}"/>
    <cellStyle name="%20 - Vurgu4 37 2 3" xfId="6344" xr:uid="{FDA55DFA-0DB3-4C02-ACFB-5A8958B717F5}"/>
    <cellStyle name="%20 - Vurgu4 37 3" xfId="3197" xr:uid="{7808B289-2EE0-4A84-9741-6F21B56343CB}"/>
    <cellStyle name="%20 - Vurgu4 37 3 2" xfId="7498" xr:uid="{4FED313E-5888-44BA-A7F4-57F8410369B2}"/>
    <cellStyle name="%20 - Vurgu4 37 4" xfId="5395" xr:uid="{685ED546-F4CF-4D33-B913-A1C364CD4D40}"/>
    <cellStyle name="%20 - Vurgu4 38" xfId="1105" xr:uid="{4BBA5816-D3C8-4B9A-99DB-855C1AC822F2}"/>
    <cellStyle name="%20 - Vurgu4 38 2" xfId="2055" xr:uid="{221FAA79-0CE3-475E-A01F-5FF3EF2C06C7}"/>
    <cellStyle name="%20 - Vurgu4 38 2 2" xfId="4167" xr:uid="{7BC83AFC-9DA2-462F-8163-CB3940F06E57}"/>
    <cellStyle name="%20 - Vurgu4 38 2 2 2" xfId="8468" xr:uid="{B7C68D34-26C1-4396-978B-E474170BE256}"/>
    <cellStyle name="%20 - Vurgu4 38 2 3" xfId="6365" xr:uid="{CEE1765C-4C4F-4EF8-87F8-D5F2FC4DCBEB}"/>
    <cellStyle name="%20 - Vurgu4 38 3" xfId="3218" xr:uid="{D2E93BA5-7DAA-41DA-9C01-C191CBB06528}"/>
    <cellStyle name="%20 - Vurgu4 38 3 2" xfId="7519" xr:uid="{97CA8815-6E11-4F8A-9915-9774EBCFED0C}"/>
    <cellStyle name="%20 - Vurgu4 38 4" xfId="5416" xr:uid="{56780350-A3B1-4D37-8064-DC7F77C14D5B}"/>
    <cellStyle name="%20 - Vurgu4 39" xfId="1126" xr:uid="{8912ED1F-0901-4513-B90C-3C46AEBEF5E3}"/>
    <cellStyle name="%20 - Vurgu4 39 2" xfId="3239" xr:uid="{38A0B61A-5109-4A3C-B8C4-D1DAFCA587C4}"/>
    <cellStyle name="%20 - Vurgu4 39 2 2" xfId="7540" xr:uid="{ED4ECD2A-B224-4F4C-B1F9-02DCD5EA9F89}"/>
    <cellStyle name="%20 - Vurgu4 39 3" xfId="5437" xr:uid="{41E63AE8-F43C-43AD-BC71-C702B881AB73}"/>
    <cellStyle name="%20 - Vurgu4 4" xfId="111" xr:uid="{F9BD9829-0CCF-41EB-80AB-BB3B82C13371}"/>
    <cellStyle name="%20 - Vurgu4 4 2" xfId="484" xr:uid="{C7D7AFE8-8BA1-43B7-82AB-BA36B3261FC5}"/>
    <cellStyle name="%20 - Vurgu4 4 2 2" xfId="1434" xr:uid="{5AC5A74F-AEFE-443A-AC8F-33EC5E3A6FC9}"/>
    <cellStyle name="%20 - Vurgu4 4 2 2 2" xfId="3546" xr:uid="{13237218-6FDA-40ED-A1DD-A28D38163F20}"/>
    <cellStyle name="%20 - Vurgu4 4 2 2 2 2" xfId="7847" xr:uid="{9202D71F-C1BA-4614-A08D-7510A128A95F}"/>
    <cellStyle name="%20 - Vurgu4 4 2 2 3" xfId="5744" xr:uid="{76F23262-E08B-4B25-8D7B-6A5636B4EF2C}"/>
    <cellStyle name="%20 - Vurgu4 4 2 3" xfId="2597" xr:uid="{5E67FAD0-B5D4-4B4F-8CDC-8942E58B8278}"/>
    <cellStyle name="%20 - Vurgu4 4 2 3 2" xfId="6898" xr:uid="{AE8A6871-6D74-4247-8914-EDE102325A05}"/>
    <cellStyle name="%20 - Vurgu4 4 2 4" xfId="4795" xr:uid="{66669E3C-6A9A-4E49-8A68-233B6B8F784E}"/>
    <cellStyle name="%20 - Vurgu4 4 3" xfId="1212" xr:uid="{1BAEB156-37F1-4CB7-9CD4-710E99F161D1}"/>
    <cellStyle name="%20 - Vurgu4 4 3 2" xfId="3324" xr:uid="{7ED5E1C9-3318-49B3-9558-F6079101C27F}"/>
    <cellStyle name="%20 - Vurgu4 4 3 2 2" xfId="7625" xr:uid="{DD03EA88-0F1D-421B-AB87-0FF56FB75FEA}"/>
    <cellStyle name="%20 - Vurgu4 4 3 3" xfId="5522" xr:uid="{AD6CA3C0-F163-4C89-B861-2CE94AE58DFC}"/>
    <cellStyle name="%20 - Vurgu4 4 4" xfId="2375" xr:uid="{B8583E8F-354C-4AB2-99CC-7CB0D92618A2}"/>
    <cellStyle name="%20 - Vurgu4 4 4 2" xfId="6676" xr:uid="{09B3222B-5447-4624-98A3-55400A972537}"/>
    <cellStyle name="%20 - Vurgu4 4 5" xfId="4573" xr:uid="{6338C1AF-48D4-4D5D-B5A5-1DD1FE4D76FB}"/>
    <cellStyle name="%20 - Vurgu4 4 6" xfId="252" xr:uid="{FB666C70-E603-471A-89AB-E7A60A166FE5}"/>
    <cellStyle name="%20 - Vurgu4 40" xfId="2075" xr:uid="{ACC8918A-655D-4491-B16D-73AECB8F6657}"/>
    <cellStyle name="%20 - Vurgu4 40 2" xfId="4187" xr:uid="{953E961F-A0B4-4B66-9D1E-6E5545761FFB}"/>
    <cellStyle name="%20 - Vurgu4 40 2 2" xfId="8488" xr:uid="{9DFFF66E-7349-4332-A785-2D36B7165B6F}"/>
    <cellStyle name="%20 - Vurgu4 40 3" xfId="6385" xr:uid="{62BA969E-A171-4A9A-98C7-3FCA2CA6494F}"/>
    <cellStyle name="%20 - Vurgu4 41" xfId="2099" xr:uid="{69997DC8-7E80-4E39-B785-92DD36C7E94A}"/>
    <cellStyle name="%20 - Vurgu4 41 2" xfId="4211" xr:uid="{272962AE-3D47-4A03-942F-D1F4D100AC6C}"/>
    <cellStyle name="%20 - Vurgu4 41 2 2" xfId="8512" xr:uid="{4A310D88-0CDB-46A8-869F-D9574C83F770}"/>
    <cellStyle name="%20 - Vurgu4 41 3" xfId="6409" xr:uid="{30CFC47B-16B3-40AD-964A-93CD29AF3C71}"/>
    <cellStyle name="%20 - Vurgu4 42" xfId="2119" xr:uid="{39F21EF8-7C78-44DE-BB87-684361C67F97}"/>
    <cellStyle name="%20 - Vurgu4 42 2" xfId="4231" xr:uid="{2D69B45C-7883-4C1D-9C7F-EF5029F6FC7B}"/>
    <cellStyle name="%20 - Vurgu4 42 2 2" xfId="8532" xr:uid="{AAAE4A0D-6C09-419E-9A9E-3B86BBC43B84}"/>
    <cellStyle name="%20 - Vurgu4 42 3" xfId="6429" xr:uid="{2251325E-422F-4EE9-9378-454E5B72BEA0}"/>
    <cellStyle name="%20 - Vurgu4 43" xfId="2142" xr:uid="{AA615609-8A54-4935-BE34-0AFC5AA5BCA5}"/>
    <cellStyle name="%20 - Vurgu4 43 2" xfId="4254" xr:uid="{3E9CBE9F-9FDB-4352-9D34-42CF7AB813C7}"/>
    <cellStyle name="%20 - Vurgu4 43 2 2" xfId="8555" xr:uid="{EB1D0C2E-8C43-4239-8837-FCBEF24EF1DD}"/>
    <cellStyle name="%20 - Vurgu4 43 3" xfId="6452" xr:uid="{114C4182-1A83-46F6-A0C9-03091FEABF5C}"/>
    <cellStyle name="%20 - Vurgu4 44" xfId="2166" xr:uid="{341DF0B7-5A4E-477C-AAB5-0157097674B9}"/>
    <cellStyle name="%20 - Vurgu4 44 2" xfId="4278" xr:uid="{70E97B62-62C5-4FC0-8DD5-510782E6C47A}"/>
    <cellStyle name="%20 - Vurgu4 44 2 2" xfId="8579" xr:uid="{680FAB79-CFEB-4846-8812-7EF1922B31B8}"/>
    <cellStyle name="%20 - Vurgu4 44 3" xfId="6476" xr:uid="{B6CA2057-6D40-4DCC-9321-545DB6DDBE2E}"/>
    <cellStyle name="%20 - Vurgu4 45" xfId="2186" xr:uid="{58F092A3-BDB4-4A4A-A071-7798B3990B5A}"/>
    <cellStyle name="%20 - Vurgu4 45 2" xfId="4298" xr:uid="{62EA4842-26AE-42A5-A06D-8B946C51D913}"/>
    <cellStyle name="%20 - Vurgu4 45 2 2" xfId="8599" xr:uid="{1EB8DFE1-4ED1-4FF5-9CA4-FF7040B23BDF}"/>
    <cellStyle name="%20 - Vurgu4 45 3" xfId="6496" xr:uid="{4AB394D6-491C-4BF7-8899-EF78DF389F3C}"/>
    <cellStyle name="%20 - Vurgu4 46" xfId="2206" xr:uid="{C85A1659-CC20-475F-B262-64CE214FD29C}"/>
    <cellStyle name="%20 - Vurgu4 46 2" xfId="4318" xr:uid="{DF1E9645-1548-410B-98E1-242C5CE89EE2}"/>
    <cellStyle name="%20 - Vurgu4 46 2 2" xfId="8619" xr:uid="{8EE6658A-FB4E-4126-B1FC-621A0CA08DA7}"/>
    <cellStyle name="%20 - Vurgu4 46 3" xfId="6516" xr:uid="{DE8C21D8-5A3C-474B-BFBE-16B47D33C68A}"/>
    <cellStyle name="%20 - Vurgu4 47" xfId="2226" xr:uid="{A07621FF-9E50-48F6-A297-45541B6CC0A3}"/>
    <cellStyle name="%20 - Vurgu4 47 2" xfId="4338" xr:uid="{A42971C3-763B-4799-9D6B-96AA122EE953}"/>
    <cellStyle name="%20 - Vurgu4 47 2 2" xfId="8639" xr:uid="{DC5AE9BF-C7C4-4CA8-B4DD-9A2911C425E0}"/>
    <cellStyle name="%20 - Vurgu4 47 3" xfId="6536" xr:uid="{241A4D4F-C93A-4612-8B1F-C09C87C48680}"/>
    <cellStyle name="%20 - Vurgu4 48" xfId="2247" xr:uid="{2780EE7C-063C-44EB-880B-84856CDD7603}"/>
    <cellStyle name="%20 - Vurgu4 48 2" xfId="4359" xr:uid="{5805F893-887B-4411-AF34-E725A6508FDD}"/>
    <cellStyle name="%20 - Vurgu4 48 2 2" xfId="8660" xr:uid="{998248BA-AB1E-4A0E-B001-A1689985F255}"/>
    <cellStyle name="%20 - Vurgu4 48 3" xfId="6557" xr:uid="{9FF2098B-FAC2-4BED-9992-0DC609B5EB8E}"/>
    <cellStyle name="%20 - Vurgu4 49" xfId="2262" xr:uid="{06CE8084-89A8-4FD1-8A3F-7A3FE1AE5AF8}"/>
    <cellStyle name="%20 - Vurgu4 49 2" xfId="4374" xr:uid="{FC77DB71-223F-47DE-83F9-51B7BDD53632}"/>
    <cellStyle name="%20 - Vurgu4 49 2 2" xfId="8675" xr:uid="{6206F611-6FA1-4867-9CE7-030794B5265B}"/>
    <cellStyle name="%20 - Vurgu4 49 3" xfId="6572" xr:uid="{D7C6D33A-ADE9-4804-B445-DEDED683AF9F}"/>
    <cellStyle name="%20 - Vurgu4 5" xfId="144" xr:uid="{98D96A50-1727-45E2-A0B4-E1E10AC99757}"/>
    <cellStyle name="%20 - Vurgu4 5 2" xfId="503" xr:uid="{B83B6359-7645-40D4-B504-1A5D631A1173}"/>
    <cellStyle name="%20 - Vurgu4 5 2 2" xfId="1453" xr:uid="{2E1863C0-0019-49F5-84CD-8A43F35EBA22}"/>
    <cellStyle name="%20 - Vurgu4 5 2 2 2" xfId="3565" xr:uid="{72F6ABAE-556E-43B8-B351-5FA2531F5E33}"/>
    <cellStyle name="%20 - Vurgu4 5 2 2 2 2" xfId="7866" xr:uid="{F9CCDCB0-24AB-409B-8A1D-15F050B95862}"/>
    <cellStyle name="%20 - Vurgu4 5 2 2 3" xfId="5763" xr:uid="{A89C436B-D789-446B-93FC-B9C1D35B16D6}"/>
    <cellStyle name="%20 - Vurgu4 5 2 3" xfId="2616" xr:uid="{EFB05EB9-35C2-4005-9BA0-08DBA85E9406}"/>
    <cellStyle name="%20 - Vurgu4 5 2 3 2" xfId="6917" xr:uid="{69F387DD-4DA4-47AA-9068-783786963B2E}"/>
    <cellStyle name="%20 - Vurgu4 5 2 4" xfId="4814" xr:uid="{7CE703A0-9680-450A-8FE7-5D22173E12EC}"/>
    <cellStyle name="%20 - Vurgu4 5 3" xfId="1232" xr:uid="{75FD7BBC-F77C-48B3-AC41-1533D9450243}"/>
    <cellStyle name="%20 - Vurgu4 5 3 2" xfId="3344" xr:uid="{86AB6ED8-70E9-4EC2-8765-1EC6D1BFE420}"/>
    <cellStyle name="%20 - Vurgu4 5 3 2 2" xfId="7645" xr:uid="{C1BCA4FA-8E8D-4B1C-B138-D7FE574A2A57}"/>
    <cellStyle name="%20 - Vurgu4 5 3 3" xfId="5542" xr:uid="{A09CD6B5-09F4-459B-9161-21CC5FCAFD55}"/>
    <cellStyle name="%20 - Vurgu4 5 4" xfId="2395" xr:uid="{DCD7D67D-1EB1-474A-A2F1-E5261E52A3C4}"/>
    <cellStyle name="%20 - Vurgu4 5 4 2" xfId="6696" xr:uid="{203AC750-7405-41ED-8FC0-CF7E0D252555}"/>
    <cellStyle name="%20 - Vurgu4 5 5" xfId="4593" xr:uid="{3A7427F6-E582-46AC-8021-4248B89E1E3E}"/>
    <cellStyle name="%20 - Vurgu4 5 6" xfId="272" xr:uid="{37BFCBA2-D1C8-47D7-A030-8391703CA0E8}"/>
    <cellStyle name="%20 - Vurgu4 50" xfId="2289" xr:uid="{54A2A035-4136-4F6B-B210-A65290669774}"/>
    <cellStyle name="%20 - Vurgu4 50 2" xfId="6591" xr:uid="{F6A60C33-B795-48D8-B35D-855409FE5A12}"/>
    <cellStyle name="%20 - Vurgu4 51" xfId="4394" xr:uid="{C6888FF9-9265-4CC2-965D-520EA3B164F8}"/>
    <cellStyle name="%20 - Vurgu4 51 2" xfId="8695" xr:uid="{B0F4BAEA-792D-46DB-A34E-C7F9995B3114}"/>
    <cellStyle name="%20 - Vurgu4 52" xfId="4447" xr:uid="{2018EBCB-CE8D-4C8C-9405-81B81A9D1FAA}"/>
    <cellStyle name="%20 - Vurgu4 52 2" xfId="8748" xr:uid="{83A3BBED-948F-4763-88D4-98E3A4EF0D55}"/>
    <cellStyle name="%20 - Vurgu4 53" xfId="4467" xr:uid="{883CD305-DB6B-491B-8827-B3D510D73049}"/>
    <cellStyle name="%20 - Vurgu4 53 2" xfId="8768" xr:uid="{B89EDF28-0D1D-4C68-8A60-F07DCA2F425F}"/>
    <cellStyle name="%20 - Vurgu4 54" xfId="4487" xr:uid="{E3205A13-2B74-45D9-851F-FFADC7CE1434}"/>
    <cellStyle name="%20 - Vurgu4 55" xfId="165" xr:uid="{52B456EB-9FAE-49DD-98A3-80E0E23776B1}"/>
    <cellStyle name="%20 - Vurgu4 56" xfId="8788" xr:uid="{93FFBCA8-84BF-4131-A3F6-99F6B354A7E6}"/>
    <cellStyle name="%20 - Vurgu4 57" xfId="8808" xr:uid="{A75AD49E-7338-4793-A18C-CAFECF54A198}"/>
    <cellStyle name="%20 - Vurgu4 58" xfId="8828" xr:uid="{2F0E525E-1101-4C44-9817-76CDD78C6090}"/>
    <cellStyle name="%20 - Vurgu4 59" xfId="8848" xr:uid="{A7C84D47-BF79-4A2E-BDCF-BF8BF5F1037F}"/>
    <cellStyle name="%20 - Vurgu4 6" xfId="294" xr:uid="{4B972286-83D5-406F-87FF-9109B63F5066}"/>
    <cellStyle name="%20 - Vurgu4 6 2" xfId="522" xr:uid="{B94437E8-8EAE-42E4-BE3E-2F21E58F8D8F}"/>
    <cellStyle name="%20 - Vurgu4 6 2 2" xfId="1472" xr:uid="{B022BB87-41CF-424A-8FDD-82362C38CBA2}"/>
    <cellStyle name="%20 - Vurgu4 6 2 2 2" xfId="3584" xr:uid="{201E548B-0FFF-4F4C-B8FF-3C80A4BA1DCD}"/>
    <cellStyle name="%20 - Vurgu4 6 2 2 2 2" xfId="7885" xr:uid="{7BCAB74B-3C56-4E11-85B4-09467A42EFC8}"/>
    <cellStyle name="%20 - Vurgu4 6 2 2 3" xfId="5782" xr:uid="{9CFED98A-8915-4CB1-875B-8A50C9DAF133}"/>
    <cellStyle name="%20 - Vurgu4 6 2 3" xfId="2635" xr:uid="{10B299C2-4504-45DB-89DF-B8C2310CE800}"/>
    <cellStyle name="%20 - Vurgu4 6 2 3 2" xfId="6936" xr:uid="{266FCDA2-74FF-4F2E-B37C-5A8DE2E69D0A}"/>
    <cellStyle name="%20 - Vurgu4 6 2 4" xfId="4833" xr:uid="{17CD4752-7E9A-44D3-8FD7-53726DD4F0DB}"/>
    <cellStyle name="%20 - Vurgu4 6 3" xfId="1254" xr:uid="{E84D18F8-6FDF-4B17-85B9-E88A8C3A5590}"/>
    <cellStyle name="%20 - Vurgu4 6 3 2" xfId="3366" xr:uid="{4649C8A8-C019-405B-B4D2-ED91929C3D71}"/>
    <cellStyle name="%20 - Vurgu4 6 3 2 2" xfId="7667" xr:uid="{DE96E0DE-C433-4502-9A76-9AC650E93CAC}"/>
    <cellStyle name="%20 - Vurgu4 6 3 3" xfId="5564" xr:uid="{036D03EA-197E-4215-9F10-D13020AC8A07}"/>
    <cellStyle name="%20 - Vurgu4 6 4" xfId="2417" xr:uid="{104E372F-1264-4A7F-AF97-9C5B0D6E1852}"/>
    <cellStyle name="%20 - Vurgu4 6 4 2" xfId="6718" xr:uid="{97F3AB5D-4670-4B34-99EC-E8D43A607CA1}"/>
    <cellStyle name="%20 - Vurgu4 6 5" xfId="4615" xr:uid="{DDA595E9-E77F-48D3-9911-8E2829C1AFEE}"/>
    <cellStyle name="%20 - Vurgu4 60" xfId="8869" xr:uid="{A06CA78C-FF2B-4BA4-B194-49F57D3E47A7}"/>
    <cellStyle name="%20 - Vurgu4 61" xfId="8889" xr:uid="{3BA32A82-9B83-4AAA-B722-980D3E7693C2}"/>
    <cellStyle name="%20 - Vurgu4 62" xfId="8911" xr:uid="{6E23D6E4-206D-4533-88B0-02E1FCC39FA9}"/>
    <cellStyle name="%20 - Vurgu4 63" xfId="8931" xr:uid="{1B8996C3-ABB4-4D8A-8E8E-76243D21FAB5}"/>
    <cellStyle name="%20 - Vurgu4 64" xfId="8951" xr:uid="{889E2891-B2F9-4340-960C-66B91F480C30}"/>
    <cellStyle name="%20 - Vurgu4 65" xfId="8971" xr:uid="{A22B7FF9-3E3E-4AC5-A38D-0DE6FA398FE0}"/>
    <cellStyle name="%20 - Vurgu4 66" xfId="8992" xr:uid="{B20826E2-ACFE-44F7-A3E4-4167A01C836C}"/>
    <cellStyle name="%20 - Vurgu4 67" xfId="9012" xr:uid="{5FAF1B1C-4A47-4F07-87CA-2B03BC005635}"/>
    <cellStyle name="%20 - Vurgu4 68" xfId="9032" xr:uid="{CEAC30D7-AC69-46FE-A24D-24B760A25B33}"/>
    <cellStyle name="%20 - Vurgu4 69" xfId="9052" xr:uid="{6BB2E6CA-A75B-40F9-BC51-4E9F23396DA2}"/>
    <cellStyle name="%20 - Vurgu4 7" xfId="315" xr:uid="{95E45F02-385F-4559-AB44-309E66B5D95A}"/>
    <cellStyle name="%20 - Vurgu4 7 2" xfId="1275" xr:uid="{3CCA48C9-8815-4593-9050-AD51B16FC794}"/>
    <cellStyle name="%20 - Vurgu4 7 2 2" xfId="3387" xr:uid="{AC49B681-F08E-4A9F-B0FA-440397DA1BB1}"/>
    <cellStyle name="%20 - Vurgu4 7 2 2 2" xfId="7688" xr:uid="{BA7238EB-0472-4200-8911-7E9B56EF8027}"/>
    <cellStyle name="%20 - Vurgu4 7 2 3" xfId="5585" xr:uid="{B25AB3AC-F54C-4DD8-BBC8-AAA53BEF8224}"/>
    <cellStyle name="%20 - Vurgu4 7 3" xfId="2438" xr:uid="{BD2DC8F9-7E4B-4DEF-AAAD-A736A4306422}"/>
    <cellStyle name="%20 - Vurgu4 7 3 2" xfId="6739" xr:uid="{63CC06EE-203E-4E93-976F-857F6DDF97E2}"/>
    <cellStyle name="%20 - Vurgu4 7 4" xfId="4636" xr:uid="{BE2555DB-137A-4F54-B2B2-9A121B139BDC}"/>
    <cellStyle name="%20 - Vurgu4 70" xfId="9072" xr:uid="{B82C419F-A3EB-4977-AC22-3E3950C2E9C3}"/>
    <cellStyle name="%20 - Vurgu4 71" xfId="9092" xr:uid="{491B3222-8143-4687-B298-914DFA1BB477}"/>
    <cellStyle name="%20 - Vurgu4 72" xfId="9112" xr:uid="{00075654-DD41-4200-9031-124B9E2D1AAB}"/>
    <cellStyle name="%20 - Vurgu4 73" xfId="9132" xr:uid="{A4252F43-B4AA-4720-8345-BE5C34B47F3D}"/>
    <cellStyle name="%20 - Vurgu4 74" xfId="9152" xr:uid="{C1B408B8-A7C5-4098-954A-423C44AA7D62}"/>
    <cellStyle name="%20 - Vurgu4 8" xfId="336" xr:uid="{A421853A-6CC4-4319-9AD6-9A97B355BAC9}"/>
    <cellStyle name="%20 - Vurgu4 8 2" xfId="1296" xr:uid="{E21B0520-C698-4219-92D1-5B408C534162}"/>
    <cellStyle name="%20 - Vurgu4 8 2 2" xfId="3408" xr:uid="{E9B85940-268B-4AFF-9870-8BA446D4D33B}"/>
    <cellStyle name="%20 - Vurgu4 8 2 2 2" xfId="7709" xr:uid="{C3336215-1E78-44E1-9001-426F58BC9253}"/>
    <cellStyle name="%20 - Vurgu4 8 2 3" xfId="5606" xr:uid="{EDF31E5F-BF38-412F-AE7B-CBF208E88DF3}"/>
    <cellStyle name="%20 - Vurgu4 8 3" xfId="2459" xr:uid="{6A52418F-C850-4CF8-8D33-F532E221A951}"/>
    <cellStyle name="%20 - Vurgu4 8 3 2" xfId="6760" xr:uid="{BA9F6366-1DDF-464B-BF57-48E1B20C159A}"/>
    <cellStyle name="%20 - Vurgu4 8 4" xfId="4657" xr:uid="{6C14B81F-28AC-450F-8957-A24E8E2A6350}"/>
    <cellStyle name="%20 - Vurgu4 9" xfId="356" xr:uid="{4F83FBC9-724B-4129-B750-641F2713B3FB}"/>
    <cellStyle name="%20 - Vurgu4 9 2" xfId="1316" xr:uid="{65DD4880-9EAC-48A6-AE50-93781B0749B1}"/>
    <cellStyle name="%20 - Vurgu4 9 2 2" xfId="3428" xr:uid="{E1044FE5-FF5A-4F01-B70F-59F5C71F7B3F}"/>
    <cellStyle name="%20 - Vurgu4 9 2 2 2" xfId="7729" xr:uid="{BA8BB41C-82E4-4970-BDB2-2B7F0895FFA2}"/>
    <cellStyle name="%20 - Vurgu4 9 2 3" xfId="5626" xr:uid="{2963BB4E-0D28-4026-844C-9FC02974C9A9}"/>
    <cellStyle name="%20 - Vurgu4 9 3" xfId="2479" xr:uid="{CD2CCB5D-0214-4EC9-8B28-8493E156829B}"/>
    <cellStyle name="%20 - Vurgu4 9 3 2" xfId="6780" xr:uid="{6E7FB03D-2B46-4C9C-8FF2-AB4909EB6610}"/>
    <cellStyle name="%20 - Vurgu4 9 4" xfId="4677" xr:uid="{51EC0813-9262-459D-A46F-A545F0D7D3A0}"/>
    <cellStyle name="%20 - Vurgu5" xfId="39" builtinId="46" customBuiltin="1"/>
    <cellStyle name="%20 - Vurgu5 10" xfId="380" xr:uid="{1C36A36A-53DC-41E0-9BCA-3CA70EA51EE1}"/>
    <cellStyle name="%20 - Vurgu5 10 2" xfId="1340" xr:uid="{3ADDF4F1-15E8-4DE0-8AC0-B8F5E1BE63FC}"/>
    <cellStyle name="%20 - Vurgu5 10 2 2" xfId="3452" xr:uid="{585D6BC2-E024-47DB-912D-489043BF4692}"/>
    <cellStyle name="%20 - Vurgu5 10 2 2 2" xfId="7753" xr:uid="{4C8DC9DF-6DDA-4E3E-BB38-2FD1C1B27CBC}"/>
    <cellStyle name="%20 - Vurgu5 10 2 3" xfId="5650" xr:uid="{58682209-E5D2-41F8-A078-80A6C0FE9C18}"/>
    <cellStyle name="%20 - Vurgu5 10 3" xfId="2503" xr:uid="{72FC4CB9-C055-4EE5-8375-0824DE7E6841}"/>
    <cellStyle name="%20 - Vurgu5 10 3 2" xfId="6804" xr:uid="{88352406-83A7-40AA-8AFC-998D10108630}"/>
    <cellStyle name="%20 - Vurgu5 10 4" xfId="4701" xr:uid="{3D81D777-8EF4-4AB7-A905-57024F972000}"/>
    <cellStyle name="%20 - Vurgu5 11" xfId="403" xr:uid="{B236AC1F-65F8-42FA-A908-5327E06CDE15}"/>
    <cellStyle name="%20 - Vurgu5 11 2" xfId="1363" xr:uid="{3DFBB672-BA69-4F19-B2F4-D6B9FD780DC4}"/>
    <cellStyle name="%20 - Vurgu5 11 2 2" xfId="3475" xr:uid="{2C28B4A0-687D-42F8-8C1E-6276A30A26CA}"/>
    <cellStyle name="%20 - Vurgu5 11 2 2 2" xfId="7776" xr:uid="{70D4E37E-FFDC-4407-BD4A-0D80E7175A8B}"/>
    <cellStyle name="%20 - Vurgu5 11 2 3" xfId="5673" xr:uid="{10CFEAB1-9B4B-4352-8C64-BD8D1F8BE136}"/>
    <cellStyle name="%20 - Vurgu5 11 3" xfId="2526" xr:uid="{97C99616-D7A5-464F-BBBE-BF8AC1D25B43}"/>
    <cellStyle name="%20 - Vurgu5 11 3 2" xfId="6827" xr:uid="{AB068B76-AE85-44E2-B46D-D1A0DEE6430A}"/>
    <cellStyle name="%20 - Vurgu5 11 4" xfId="4724" xr:uid="{10E269D9-71B4-49E0-A426-1283DD247074}"/>
    <cellStyle name="%20 - Vurgu5 12" xfId="555" xr:uid="{FCFAC8C3-0CCC-48BE-9187-2D633DD8E900}"/>
    <cellStyle name="%20 - Vurgu5 12 2" xfId="1505" xr:uid="{6C9DCEBE-F563-4220-8876-2803134ABDA2}"/>
    <cellStyle name="%20 - Vurgu5 12 2 2" xfId="3617" xr:uid="{A86B5D43-20F4-44EC-9A8B-DA2FAD034D28}"/>
    <cellStyle name="%20 - Vurgu5 12 2 2 2" xfId="7918" xr:uid="{3A5526C6-81C1-470C-89EF-1A6D10A28E88}"/>
    <cellStyle name="%20 - Vurgu5 12 2 3" xfId="5815" xr:uid="{CD91C2FD-C09D-4F38-9A31-456C30F6622A}"/>
    <cellStyle name="%20 - Vurgu5 12 3" xfId="2668" xr:uid="{E6187D7B-6B7E-4426-91D8-116B5DEAB53A}"/>
    <cellStyle name="%20 - Vurgu5 12 3 2" xfId="6969" xr:uid="{5713D600-DF18-4582-B5AB-82B4C320BE6B}"/>
    <cellStyle name="%20 - Vurgu5 12 4" xfId="4866" xr:uid="{01B0B38A-283F-42D3-9E91-7424F58A3986}"/>
    <cellStyle name="%20 - Vurgu5 13" xfId="575" xr:uid="{3A5523CA-B476-4C13-B6A1-69037936A05B}"/>
    <cellStyle name="%20 - Vurgu5 13 2" xfId="1525" xr:uid="{5D97419D-CB1F-4E75-A12F-E79598CDDB07}"/>
    <cellStyle name="%20 - Vurgu5 13 2 2" xfId="3637" xr:uid="{D3303059-ECE7-4047-856B-152F457CEB1D}"/>
    <cellStyle name="%20 - Vurgu5 13 2 2 2" xfId="7938" xr:uid="{576E0913-C1CC-4697-A30F-3A133BFE21E4}"/>
    <cellStyle name="%20 - Vurgu5 13 2 3" xfId="5835" xr:uid="{A879692D-0CF9-4F61-8544-6D654B85ABFF}"/>
    <cellStyle name="%20 - Vurgu5 13 3" xfId="2688" xr:uid="{A15AD5FB-4E94-410D-8BEA-7DD7B015199E}"/>
    <cellStyle name="%20 - Vurgu5 13 3 2" xfId="6989" xr:uid="{70F592A3-6277-4464-97CD-261A22F710A7}"/>
    <cellStyle name="%20 - Vurgu5 13 4" xfId="4886" xr:uid="{6764E1CF-18D2-40F4-9B21-F1EDB7B2470C}"/>
    <cellStyle name="%20 - Vurgu5 14" xfId="596" xr:uid="{0028D76B-F968-4161-91DB-D342A5156C0C}"/>
    <cellStyle name="%20 - Vurgu5 14 2" xfId="1546" xr:uid="{D62283CF-4B17-4C52-8921-50C6DC9D8727}"/>
    <cellStyle name="%20 - Vurgu5 14 2 2" xfId="3658" xr:uid="{22E2243C-1F07-4D1C-B8A5-4E013DC8F5DB}"/>
    <cellStyle name="%20 - Vurgu5 14 2 2 2" xfId="7959" xr:uid="{95F6D987-955D-45CE-990C-5457B08190E7}"/>
    <cellStyle name="%20 - Vurgu5 14 2 3" xfId="5856" xr:uid="{FDE28EA2-8FC7-43A1-9FC4-98F96867C763}"/>
    <cellStyle name="%20 - Vurgu5 14 3" xfId="2709" xr:uid="{C7C4CC14-BDBB-4C4B-AA58-FF56364386BB}"/>
    <cellStyle name="%20 - Vurgu5 14 3 2" xfId="7010" xr:uid="{8E968C26-D46C-4C79-A367-E0A29535E260}"/>
    <cellStyle name="%20 - Vurgu5 14 4" xfId="4907" xr:uid="{C550B49E-C9CA-4675-91AD-3D71A9FA4ECD}"/>
    <cellStyle name="%20 - Vurgu5 15" xfId="617" xr:uid="{F8F53C09-3252-434F-B660-0D1BFBF7FC66}"/>
    <cellStyle name="%20 - Vurgu5 15 2" xfId="1567" xr:uid="{DF7C7468-5CB1-4FCC-B0E9-81ED922930D3}"/>
    <cellStyle name="%20 - Vurgu5 15 2 2" xfId="3679" xr:uid="{7F8FB942-E748-406F-A880-8304A2C5403A}"/>
    <cellStyle name="%20 - Vurgu5 15 2 2 2" xfId="7980" xr:uid="{F8B5F378-3FBB-4840-89BF-5FC1089E0217}"/>
    <cellStyle name="%20 - Vurgu5 15 2 3" xfId="5877" xr:uid="{C5F4FD30-FA64-43B5-810F-AD59DB03B95A}"/>
    <cellStyle name="%20 - Vurgu5 15 3" xfId="2730" xr:uid="{470D8669-CEE0-4A95-B9CB-52AEB08CB9C4}"/>
    <cellStyle name="%20 - Vurgu5 15 3 2" xfId="7031" xr:uid="{586CE80E-E942-429C-8FA2-51BC4545B1B3}"/>
    <cellStyle name="%20 - Vurgu5 15 4" xfId="4928" xr:uid="{C93D261D-6AD9-4ACA-A384-298C8C8C6792}"/>
    <cellStyle name="%20 - Vurgu5 16" xfId="638" xr:uid="{D4264E4F-8289-4973-90C5-7B1C2803C8FD}"/>
    <cellStyle name="%20 - Vurgu5 16 2" xfId="1588" xr:uid="{F52A9D21-D218-491C-81BC-D41C52856B66}"/>
    <cellStyle name="%20 - Vurgu5 16 2 2" xfId="3700" xr:uid="{F91F79C5-1446-4ABF-82DD-9B81BBD2CD5D}"/>
    <cellStyle name="%20 - Vurgu5 16 2 2 2" xfId="8001" xr:uid="{53846CCC-3A17-4E56-8307-9B5596B6544E}"/>
    <cellStyle name="%20 - Vurgu5 16 2 3" xfId="5898" xr:uid="{0AE0DC7F-807B-43EA-9F4B-A7FCAD13A856}"/>
    <cellStyle name="%20 - Vurgu5 16 3" xfId="2751" xr:uid="{B8D21922-C5CA-49EB-A617-60B7199793E5}"/>
    <cellStyle name="%20 - Vurgu5 16 3 2" xfId="7052" xr:uid="{2BDC6E48-FBF2-45C9-8AB1-6F1EABCD6028}"/>
    <cellStyle name="%20 - Vurgu5 16 4" xfId="4949" xr:uid="{A71AC923-1FE7-4FE9-9A84-633B9C4ED3E2}"/>
    <cellStyle name="%20 - Vurgu5 17" xfId="659" xr:uid="{77E05734-376E-4F8F-9F89-2B05B7DD6A12}"/>
    <cellStyle name="%20 - Vurgu5 17 2" xfId="1609" xr:uid="{187EFF52-C8F2-45C3-9690-DD87FB509AC2}"/>
    <cellStyle name="%20 - Vurgu5 17 2 2" xfId="3721" xr:uid="{BBA9A836-74C2-46E3-9C73-728196601145}"/>
    <cellStyle name="%20 - Vurgu5 17 2 2 2" xfId="8022" xr:uid="{3D27B006-EDBE-4147-AD8F-8A0D0F935E40}"/>
    <cellStyle name="%20 - Vurgu5 17 2 3" xfId="5919" xr:uid="{5DA37CE0-029F-4A93-9B3C-30CAF772C7BB}"/>
    <cellStyle name="%20 - Vurgu5 17 3" xfId="2772" xr:uid="{770DE6EF-C1F3-4B8E-9558-24D2F449EEF3}"/>
    <cellStyle name="%20 - Vurgu5 17 3 2" xfId="7073" xr:uid="{4670BC81-400F-4D68-A59C-BE490CAD595E}"/>
    <cellStyle name="%20 - Vurgu5 17 4" xfId="4970" xr:uid="{28EA6BFA-055F-46E4-93B7-EB8DB630AFB8}"/>
    <cellStyle name="%20 - Vurgu5 18" xfId="680" xr:uid="{41DE46FE-F1FB-454C-AEAC-3E8A804E24F8}"/>
    <cellStyle name="%20 - Vurgu5 18 2" xfId="1630" xr:uid="{C21E5F1A-0EA5-414E-9438-B54435601235}"/>
    <cellStyle name="%20 - Vurgu5 18 2 2" xfId="3742" xr:uid="{E0BA4ECB-946B-48EB-8411-5BBD9919BF9D}"/>
    <cellStyle name="%20 - Vurgu5 18 2 2 2" xfId="8043" xr:uid="{9CC32D6C-411D-41F4-B7CC-056E377B7578}"/>
    <cellStyle name="%20 - Vurgu5 18 2 3" xfId="5940" xr:uid="{05E8167E-8E20-494F-96A9-1B58E58B4F08}"/>
    <cellStyle name="%20 - Vurgu5 18 3" xfId="2793" xr:uid="{B89E0F77-1277-4A22-ADB9-79B40E851FBE}"/>
    <cellStyle name="%20 - Vurgu5 18 3 2" xfId="7094" xr:uid="{74CF97C5-DA21-47C8-8F88-16AB7B4029D3}"/>
    <cellStyle name="%20 - Vurgu5 18 4" xfId="4991" xr:uid="{9E03F7C4-1DC9-4E10-9BC6-87046883588A}"/>
    <cellStyle name="%20 - Vurgu5 19" xfId="706" xr:uid="{036DDD41-210C-40BF-92B1-2FC2EBC98B09}"/>
    <cellStyle name="%20 - Vurgu5 19 2" xfId="1656" xr:uid="{91A340BF-8B53-464E-A540-A1C38F3B2FC7}"/>
    <cellStyle name="%20 - Vurgu5 19 2 2" xfId="3768" xr:uid="{93BF2F38-9640-473F-9E5E-EB9DAE4BD6A5}"/>
    <cellStyle name="%20 - Vurgu5 19 2 2 2" xfId="8069" xr:uid="{E8E925DE-925C-4A2A-96D7-2F4E1F68F3C4}"/>
    <cellStyle name="%20 - Vurgu5 19 2 3" xfId="5966" xr:uid="{211C6E05-E711-4EBE-9C0C-9F08DB72618C}"/>
    <cellStyle name="%20 - Vurgu5 19 3" xfId="2819" xr:uid="{960B61AC-DE04-4187-AB0D-666609FAC95B}"/>
    <cellStyle name="%20 - Vurgu5 19 3 2" xfId="7120" xr:uid="{AF374B2B-4228-441E-9E7D-60B7E6EEF565}"/>
    <cellStyle name="%20 - Vurgu5 19 4" xfId="5017" xr:uid="{E259C1BD-CF61-4B0C-AD7F-CC36674754A7}"/>
    <cellStyle name="%20 - Vurgu5 2" xfId="63" xr:uid="{67BF99BF-3F97-48FB-A218-88D50FCEAF95}"/>
    <cellStyle name="%20 - Vurgu5 2 2" xfId="235" xr:uid="{72EF784C-3B07-4296-97FF-887CD3C32D05}"/>
    <cellStyle name="%20 - Vurgu5 2 2 2" xfId="1195" xr:uid="{D6C80E05-3B2A-4C15-8B9E-9B6A4B4E4006}"/>
    <cellStyle name="%20 - Vurgu5 2 2 2 2" xfId="3307" xr:uid="{D6407426-9FCC-4776-909B-490B4DADEB28}"/>
    <cellStyle name="%20 - Vurgu5 2 2 2 2 2" xfId="7608" xr:uid="{A0724122-C2C1-46B2-ABA6-5935D0053288}"/>
    <cellStyle name="%20 - Vurgu5 2 2 2 3" xfId="5505" xr:uid="{6D4DC8B4-337D-4A43-831C-2CD6B5D4D828}"/>
    <cellStyle name="%20 - Vurgu5 2 2 3" xfId="2358" xr:uid="{1453F30C-9789-4CC3-BCDE-1A26336CBD50}"/>
    <cellStyle name="%20 - Vurgu5 2 2 3 2" xfId="6659" xr:uid="{1BE52BBA-73BB-4DAC-9652-CF094422F14E}"/>
    <cellStyle name="%20 - Vurgu5 2 2 4" xfId="4556" xr:uid="{A73AE1FB-8F9A-48B7-AE51-059B698703EF}"/>
    <cellStyle name="%20 - Vurgu5 2 3" xfId="451" xr:uid="{44F61697-288E-45D3-88F9-D8C11D78537B}"/>
    <cellStyle name="%20 - Vurgu5 2 3 2" xfId="1401" xr:uid="{1495A939-2AA1-407E-965B-4FF90A01113B}"/>
    <cellStyle name="%20 - Vurgu5 2 3 2 2" xfId="3513" xr:uid="{35373243-E812-4E7B-84A2-F79C991D00D9}"/>
    <cellStyle name="%20 - Vurgu5 2 3 2 2 2" xfId="7814" xr:uid="{8B06C59F-0105-4013-9186-A87D1B2941E0}"/>
    <cellStyle name="%20 - Vurgu5 2 3 2 3" xfId="5711" xr:uid="{FA9A3D1F-1177-4B8A-8814-97A23F5BD2FE}"/>
    <cellStyle name="%20 - Vurgu5 2 3 3" xfId="2564" xr:uid="{F8A309E4-0250-423D-943E-4544004EFF76}"/>
    <cellStyle name="%20 - Vurgu5 2 3 3 2" xfId="6865" xr:uid="{6D3DD14E-E42F-432C-B1BD-56D1B65C4152}"/>
    <cellStyle name="%20 - Vurgu5 2 3 4" xfId="4762" xr:uid="{00D439D9-111E-442C-A25F-063E04181A90}"/>
    <cellStyle name="%20 - Vurgu5 2 4" xfId="1152" xr:uid="{F43034B2-79E7-433F-BFD7-C9487E26829B}"/>
    <cellStyle name="%20 - Vurgu5 2 4 2" xfId="3264" xr:uid="{20C1A497-AF83-404F-B796-6C5340AC8E5F}"/>
    <cellStyle name="%20 - Vurgu5 2 4 2 2" xfId="7565" xr:uid="{BF475FEA-C3CB-4EDA-88CC-833EF116FED4}"/>
    <cellStyle name="%20 - Vurgu5 2 4 3" xfId="5462" xr:uid="{9449DF52-0DE5-45E7-B4F2-DA9A59256B11}"/>
    <cellStyle name="%20 - Vurgu5 2 5" xfId="2315" xr:uid="{E732CBDB-087A-4D15-9E57-79CBEA11F2FD}"/>
    <cellStyle name="%20 - Vurgu5 2 5 2" xfId="6616" xr:uid="{07461EC9-8C42-4EC2-9EBF-CF84BC09B455}"/>
    <cellStyle name="%20 - Vurgu5 2 6" xfId="4513" xr:uid="{43B9B401-3164-46B4-A952-085FFCEA330C}"/>
    <cellStyle name="%20 - Vurgu5 2 7" xfId="191" xr:uid="{58A46704-3B7F-4A94-93D6-52F9624DD83F}"/>
    <cellStyle name="%20 - Vurgu5 20" xfId="726" xr:uid="{F82BFB46-B7A3-40A7-AFAD-A8534066DF96}"/>
    <cellStyle name="%20 - Vurgu5 20 2" xfId="1676" xr:uid="{6FB263CC-591E-462B-B0B2-39EF24421DDA}"/>
    <cellStyle name="%20 - Vurgu5 20 2 2" xfId="3788" xr:uid="{D70F761D-B468-4DFB-88C9-171EC1D08D5B}"/>
    <cellStyle name="%20 - Vurgu5 20 2 2 2" xfId="8089" xr:uid="{4439A71A-8E2D-415C-B4FD-F2DF18C215F1}"/>
    <cellStyle name="%20 - Vurgu5 20 2 3" xfId="5986" xr:uid="{FFABF59D-69FF-40E2-BE53-9F6E32FA7DDB}"/>
    <cellStyle name="%20 - Vurgu5 20 3" xfId="2839" xr:uid="{E73B9ED2-733E-43CA-A28B-0769F6455355}"/>
    <cellStyle name="%20 - Vurgu5 20 3 2" xfId="7140" xr:uid="{FE57871B-6D1C-4D6C-86FF-0415CB22233F}"/>
    <cellStyle name="%20 - Vurgu5 20 4" xfId="5037" xr:uid="{8F0A4876-2512-44F9-AE09-ECB8B5A61D97}"/>
    <cellStyle name="%20 - Vurgu5 21" xfId="753" xr:uid="{D09D0B2C-48AD-4692-8FD3-E863B8EFD0B0}"/>
    <cellStyle name="%20 - Vurgu5 21 2" xfId="1703" xr:uid="{C605805D-BE40-4206-A8D7-44A3176EE617}"/>
    <cellStyle name="%20 - Vurgu5 21 2 2" xfId="3815" xr:uid="{D5CDBE04-C89C-46A2-86AD-8260E12F41D6}"/>
    <cellStyle name="%20 - Vurgu5 21 2 2 2" xfId="8116" xr:uid="{12CA86AF-A3B9-4EAF-B3E5-A40DAFB48C41}"/>
    <cellStyle name="%20 - Vurgu5 21 2 3" xfId="6013" xr:uid="{7AE4B0A7-A31A-4B8C-931B-38B7CDD83553}"/>
    <cellStyle name="%20 - Vurgu5 21 3" xfId="2866" xr:uid="{75A171DF-C82B-4E95-BD6B-FF118FDC9609}"/>
    <cellStyle name="%20 - Vurgu5 21 3 2" xfId="7167" xr:uid="{C10E593C-24EB-4C3E-A59E-8E51A3561A06}"/>
    <cellStyle name="%20 - Vurgu5 21 4" xfId="5064" xr:uid="{67FC7D2C-FE7A-47F2-88DA-8414273673B9}"/>
    <cellStyle name="%20 - Vurgu5 22" xfId="773" xr:uid="{C5FF1940-879C-466C-8D2B-5C2ECB522CBB}"/>
    <cellStyle name="%20 - Vurgu5 22 2" xfId="1723" xr:uid="{B88CD577-4D37-47DB-A636-6B12A3562B4E}"/>
    <cellStyle name="%20 - Vurgu5 22 2 2" xfId="3835" xr:uid="{4B17D8FC-CB8B-49BA-ABBB-22A2F8615779}"/>
    <cellStyle name="%20 - Vurgu5 22 2 2 2" xfId="8136" xr:uid="{C685B06B-59B7-404B-9645-9D8648939EDA}"/>
    <cellStyle name="%20 - Vurgu5 22 2 3" xfId="6033" xr:uid="{3BEE9B89-1092-4960-A7DC-D3522CA03EFB}"/>
    <cellStyle name="%20 - Vurgu5 22 3" xfId="2886" xr:uid="{388593BE-AE0D-47CA-9C6F-1899D826F804}"/>
    <cellStyle name="%20 - Vurgu5 22 3 2" xfId="7187" xr:uid="{8AAE7DAC-4DBA-4D65-B26B-316922D502D4}"/>
    <cellStyle name="%20 - Vurgu5 22 4" xfId="5084" xr:uid="{9FD2F6E9-9461-48AF-AC8E-01EE7050F8A3}"/>
    <cellStyle name="%20 - Vurgu5 23" xfId="793" xr:uid="{C9071322-7ED6-46BA-93EA-DD8C6F6C6F29}"/>
    <cellStyle name="%20 - Vurgu5 23 2" xfId="1743" xr:uid="{464E7010-21D5-4F79-A386-131CE42C2614}"/>
    <cellStyle name="%20 - Vurgu5 23 2 2" xfId="3855" xr:uid="{CC02C413-2DA0-424A-BA11-8E2F93FA4A97}"/>
    <cellStyle name="%20 - Vurgu5 23 2 2 2" xfId="8156" xr:uid="{806CAAA8-6DDF-4040-84D5-EAF26EC3B36A}"/>
    <cellStyle name="%20 - Vurgu5 23 2 3" xfId="6053" xr:uid="{E7588CE3-099A-46DE-BF50-78D8C944FD0E}"/>
    <cellStyle name="%20 - Vurgu5 23 3" xfId="2906" xr:uid="{80E95D91-99D5-4033-BBB7-C657277772FA}"/>
    <cellStyle name="%20 - Vurgu5 23 3 2" xfId="7207" xr:uid="{C3DACAD4-26AB-4F6F-92F9-CE5BC9C6BC51}"/>
    <cellStyle name="%20 - Vurgu5 23 4" xfId="5104" xr:uid="{99E06EA6-4DEC-4D61-9CC9-6FCE198E2C12}"/>
    <cellStyle name="%20 - Vurgu5 24" xfId="814" xr:uid="{E7D72DF9-04C4-420D-A9BE-A7ABD9E6AF37}"/>
    <cellStyle name="%20 - Vurgu5 24 2" xfId="1764" xr:uid="{7847C981-3ED4-4FDB-B66C-E3932DFA5AD2}"/>
    <cellStyle name="%20 - Vurgu5 24 2 2" xfId="3876" xr:uid="{F8793AE6-0F23-4ADB-BFDA-32C1B370AFD5}"/>
    <cellStyle name="%20 - Vurgu5 24 2 2 2" xfId="8177" xr:uid="{84204ACC-1D59-49B2-8299-B6CB2D4D12AE}"/>
    <cellStyle name="%20 - Vurgu5 24 2 3" xfId="6074" xr:uid="{D0D84D68-2AD3-45C0-A1A9-97779A484FEA}"/>
    <cellStyle name="%20 - Vurgu5 24 3" xfId="2927" xr:uid="{05A39A07-F00D-4D7D-99AA-AD0B9C40D86C}"/>
    <cellStyle name="%20 - Vurgu5 24 3 2" xfId="7228" xr:uid="{35356CB5-1453-490E-80F0-FF6B344C89CA}"/>
    <cellStyle name="%20 - Vurgu5 24 4" xfId="5125" xr:uid="{A1F9295A-60BE-441C-B214-64FDFA58F3E4}"/>
    <cellStyle name="%20 - Vurgu5 25" xfId="834" xr:uid="{82DC0FD7-2D89-4D9A-A6AA-457634E8EE20}"/>
    <cellStyle name="%20 - Vurgu5 25 2" xfId="1784" xr:uid="{A33562BB-AF3D-41F4-8A5C-12C16059C5E3}"/>
    <cellStyle name="%20 - Vurgu5 25 2 2" xfId="3896" xr:uid="{61BEA674-D2BF-41AA-A1B4-3F31AE90B138}"/>
    <cellStyle name="%20 - Vurgu5 25 2 2 2" xfId="8197" xr:uid="{06B86B87-2307-4B8A-9F0D-26FEEA9CF629}"/>
    <cellStyle name="%20 - Vurgu5 25 2 3" xfId="6094" xr:uid="{44C4A5DF-A849-404B-9F9A-2961599B73E8}"/>
    <cellStyle name="%20 - Vurgu5 25 3" xfId="2947" xr:uid="{3F781263-694E-4B7C-BD83-84F52519D4C3}"/>
    <cellStyle name="%20 - Vurgu5 25 3 2" xfId="7248" xr:uid="{173577AE-66BD-4F23-91A8-97DACF1DDB3A}"/>
    <cellStyle name="%20 - Vurgu5 25 4" xfId="5145" xr:uid="{B9C95816-AAD3-4D34-93D1-C8D686EE6A17}"/>
    <cellStyle name="%20 - Vurgu5 26" xfId="855" xr:uid="{863B1107-A488-492D-9278-07C99994F648}"/>
    <cellStyle name="%20 - Vurgu5 26 2" xfId="1805" xr:uid="{72A0506E-6909-4D6F-A75A-51B1EFA912F0}"/>
    <cellStyle name="%20 - Vurgu5 26 2 2" xfId="3917" xr:uid="{FD2980A4-DD4D-49FD-BCDF-2849048014B8}"/>
    <cellStyle name="%20 - Vurgu5 26 2 2 2" xfId="8218" xr:uid="{484EC6C3-8B12-44C5-9769-211BC7950359}"/>
    <cellStyle name="%20 - Vurgu5 26 2 3" xfId="6115" xr:uid="{DC64BE4B-A9C6-4808-A3A1-4724F880199F}"/>
    <cellStyle name="%20 - Vurgu5 26 3" xfId="2968" xr:uid="{BAC5371D-2265-4244-8B03-ECC7E8DD66E7}"/>
    <cellStyle name="%20 - Vurgu5 26 3 2" xfId="7269" xr:uid="{B30E4357-AE24-4230-BE7C-C8533B235FCF}"/>
    <cellStyle name="%20 - Vurgu5 26 4" xfId="5166" xr:uid="{33D70DF9-FAF2-487D-B070-9F837A6B11F3}"/>
    <cellStyle name="%20 - Vurgu5 27" xfId="876" xr:uid="{06E097E8-6536-4224-BE23-05901BC15844}"/>
    <cellStyle name="%20 - Vurgu5 27 2" xfId="1826" xr:uid="{3C2FCD35-D8DF-4454-8E1A-77502E3702D0}"/>
    <cellStyle name="%20 - Vurgu5 27 2 2" xfId="3938" xr:uid="{3EF51163-91FE-40EE-A9F5-DF58BE5E8016}"/>
    <cellStyle name="%20 - Vurgu5 27 2 2 2" xfId="8239" xr:uid="{B2EA424C-8380-4456-8F49-0E178A24CAC0}"/>
    <cellStyle name="%20 - Vurgu5 27 2 3" xfId="6136" xr:uid="{B94CF454-8628-4FB4-A144-EF1D3349A250}"/>
    <cellStyle name="%20 - Vurgu5 27 3" xfId="2989" xr:uid="{D2CDBC66-3BE3-4C5C-B48D-5E7C1A8C215F}"/>
    <cellStyle name="%20 - Vurgu5 27 3 2" xfId="7290" xr:uid="{5DCAC9C4-0CAF-479B-9840-192BCDAD592C}"/>
    <cellStyle name="%20 - Vurgu5 27 4" xfId="5187" xr:uid="{14E0FCEA-930B-4309-BFF8-CC3251330507}"/>
    <cellStyle name="%20 - Vurgu5 28" xfId="896" xr:uid="{8CA1D59C-174E-4A14-A5FB-A476C6796740}"/>
    <cellStyle name="%20 - Vurgu5 28 2" xfId="1846" xr:uid="{1D20AE83-95FC-4869-B816-D28DB311FE1F}"/>
    <cellStyle name="%20 - Vurgu5 28 2 2" xfId="3958" xr:uid="{33BA8C0D-8E4D-4253-A450-780301A8F804}"/>
    <cellStyle name="%20 - Vurgu5 28 2 2 2" xfId="8259" xr:uid="{8A8876DA-1D82-4382-9713-F19F54A3BE7E}"/>
    <cellStyle name="%20 - Vurgu5 28 2 3" xfId="6156" xr:uid="{3512201A-8921-4F25-8D9E-AA53DD231BE3}"/>
    <cellStyle name="%20 - Vurgu5 28 3" xfId="3009" xr:uid="{04A180FA-8EC3-48A3-8CBC-4CB8F4DAD212}"/>
    <cellStyle name="%20 - Vurgu5 28 3 2" xfId="7310" xr:uid="{21654ABB-863C-471E-BF9D-7E352128C310}"/>
    <cellStyle name="%20 - Vurgu5 28 4" xfId="5207" xr:uid="{86071906-B923-4C32-B324-BCDE447CE735}"/>
    <cellStyle name="%20 - Vurgu5 29" xfId="916" xr:uid="{B0E94C3E-5D52-4010-ACFA-8F376D39B9F4}"/>
    <cellStyle name="%20 - Vurgu5 29 2" xfId="1866" xr:uid="{C5AC4111-57B8-4BF8-A432-9FD0073A41E6}"/>
    <cellStyle name="%20 - Vurgu5 29 2 2" xfId="3978" xr:uid="{ACABEF9B-5FB3-469E-A06E-E8ECD81F1AF9}"/>
    <cellStyle name="%20 - Vurgu5 29 2 2 2" xfId="8279" xr:uid="{07A18A28-6699-414A-936C-85DFB25BA904}"/>
    <cellStyle name="%20 - Vurgu5 29 2 3" xfId="6176" xr:uid="{9132F53E-7DD2-4562-B918-64EA274AE887}"/>
    <cellStyle name="%20 - Vurgu5 29 3" xfId="3029" xr:uid="{4A9D803C-48AD-456B-B05E-4D7465859328}"/>
    <cellStyle name="%20 - Vurgu5 29 3 2" xfId="7330" xr:uid="{B0A3BDE9-7D53-4CBC-93BB-1949E32CA816}"/>
    <cellStyle name="%20 - Vurgu5 29 4" xfId="5227" xr:uid="{69CD4016-12C3-4D57-BDD4-C84C651EB8A6}"/>
    <cellStyle name="%20 - Vurgu5 3" xfId="92" xr:uid="{D956D950-4166-4D93-9760-3E96F2D45A2C}"/>
    <cellStyle name="%20 - Vurgu5 3 2" xfId="468" xr:uid="{4B4DFC2F-FBBB-4CDA-B8C3-90294639AB54}"/>
    <cellStyle name="%20 - Vurgu5 3 2 2" xfId="1418" xr:uid="{24165C16-E992-4F30-BE16-D5D9C07E56C3}"/>
    <cellStyle name="%20 - Vurgu5 3 2 2 2" xfId="3530" xr:uid="{2EBC1A8E-99EC-4D1E-AC87-D9CB8F2D6401}"/>
    <cellStyle name="%20 - Vurgu5 3 2 2 2 2" xfId="7831" xr:uid="{3F379DA5-B58F-4AE3-AC0D-C3FC80C06BD8}"/>
    <cellStyle name="%20 - Vurgu5 3 2 2 3" xfId="5728" xr:uid="{7291C87E-B08F-4D7A-BF34-739146A6DED1}"/>
    <cellStyle name="%20 - Vurgu5 3 2 3" xfId="2581" xr:uid="{257F05C5-1EBD-44F0-ABD9-0F39C7B6CBA3}"/>
    <cellStyle name="%20 - Vurgu5 3 2 3 2" xfId="6882" xr:uid="{FECF18F3-B2EC-4DAD-8B1F-B2F1DAAF5A3C}"/>
    <cellStyle name="%20 - Vurgu5 3 2 4" xfId="4779" xr:uid="{42399A19-A65A-47CE-99D7-D9A28E6AFD71}"/>
    <cellStyle name="%20 - Vurgu5 3 3" xfId="1173" xr:uid="{7BF40E7E-9F13-4596-90DD-662C36CA39FA}"/>
    <cellStyle name="%20 - Vurgu5 3 3 2" xfId="3285" xr:uid="{CA81288C-150E-4410-83BD-D043F03AE1B9}"/>
    <cellStyle name="%20 - Vurgu5 3 3 2 2" xfId="7586" xr:uid="{847B0BB2-09E9-42AC-8C5C-02B462504622}"/>
    <cellStyle name="%20 - Vurgu5 3 3 3" xfId="5483" xr:uid="{8C08F94B-1B7D-40FE-9232-9EE0996B17D9}"/>
    <cellStyle name="%20 - Vurgu5 3 4" xfId="2336" xr:uid="{676BE7A4-0EDD-4BB1-B651-C97EA14852D9}"/>
    <cellStyle name="%20 - Vurgu5 3 4 2" xfId="6637" xr:uid="{C6D3459A-1F24-4E56-A172-F2E6F62E93F2}"/>
    <cellStyle name="%20 - Vurgu5 3 5" xfId="4534" xr:uid="{80534844-00DA-43A8-BFA2-84056B271F88}"/>
    <cellStyle name="%20 - Vurgu5 3 6" xfId="212" xr:uid="{B5F4B3AA-2811-4B4F-83BE-77F2624A5CA9}"/>
    <cellStyle name="%20 - Vurgu5 30" xfId="937" xr:uid="{7A07E5EA-EFED-4924-8371-F1BEF2ED01B4}"/>
    <cellStyle name="%20 - Vurgu5 30 2" xfId="1887" xr:uid="{47D534F8-9509-41B9-9C11-B1AF6CE25AFF}"/>
    <cellStyle name="%20 - Vurgu5 30 2 2" xfId="3999" xr:uid="{C1EB4532-1037-43BB-A996-84A12741AB26}"/>
    <cellStyle name="%20 - Vurgu5 30 2 2 2" xfId="8300" xr:uid="{1B151653-5CA0-48A7-AA56-EC1BA8325C90}"/>
    <cellStyle name="%20 - Vurgu5 30 2 3" xfId="6197" xr:uid="{1281B010-E8CE-4DDA-8152-4D2168F0CD73}"/>
    <cellStyle name="%20 - Vurgu5 30 3" xfId="3050" xr:uid="{333EF8BC-6C04-46D6-912A-DBDE8255A675}"/>
    <cellStyle name="%20 - Vurgu5 30 3 2" xfId="7351" xr:uid="{5C1AB710-C51E-46CE-8138-556AA9403DB5}"/>
    <cellStyle name="%20 - Vurgu5 30 4" xfId="5248" xr:uid="{FF20958E-F6CB-4E61-A9CF-B5BE4A8F37A0}"/>
    <cellStyle name="%20 - Vurgu5 31" xfId="958" xr:uid="{32577B70-8EAA-4F79-B612-7E351B0EC859}"/>
    <cellStyle name="%20 - Vurgu5 31 2" xfId="1908" xr:uid="{D0D62DDC-4737-40A8-9CB6-F1ADE8B6A79B}"/>
    <cellStyle name="%20 - Vurgu5 31 2 2" xfId="4020" xr:uid="{A0DE2875-48E5-4D6C-AEC7-B12E958F0413}"/>
    <cellStyle name="%20 - Vurgu5 31 2 2 2" xfId="8321" xr:uid="{491453E4-91B9-4347-A889-959D2FE15EBE}"/>
    <cellStyle name="%20 - Vurgu5 31 2 3" xfId="6218" xr:uid="{7C23F93E-DAC8-40FE-A565-195F246E550C}"/>
    <cellStyle name="%20 - Vurgu5 31 3" xfId="3071" xr:uid="{88994417-6C3D-439D-B107-F68D598B34F2}"/>
    <cellStyle name="%20 - Vurgu5 31 3 2" xfId="7372" xr:uid="{8C9F5C6C-76EF-47FB-BE64-402D826C4513}"/>
    <cellStyle name="%20 - Vurgu5 31 4" xfId="5269" xr:uid="{A72DC18D-730D-4039-B62A-F1CEA1E06A17}"/>
    <cellStyle name="%20 - Vurgu5 32" xfId="984" xr:uid="{964917C6-6BCB-4900-AE42-F625E70C4CDE}"/>
    <cellStyle name="%20 - Vurgu5 32 2" xfId="1934" xr:uid="{B344B68C-FFA3-4CCC-A647-EB8EAF5E2461}"/>
    <cellStyle name="%20 - Vurgu5 32 2 2" xfId="4046" xr:uid="{2BF36340-8BDC-41D2-B8E9-9DB8A93F14AC}"/>
    <cellStyle name="%20 - Vurgu5 32 2 2 2" xfId="8347" xr:uid="{ECC8BE5B-B4D3-4210-9309-CB5A46FFCC8C}"/>
    <cellStyle name="%20 - Vurgu5 32 2 3" xfId="6244" xr:uid="{E102795E-EA2A-4EB4-B474-75210D0CBCE0}"/>
    <cellStyle name="%20 - Vurgu5 32 3" xfId="3097" xr:uid="{3510360A-74CE-475F-B272-849D00AA3F5F}"/>
    <cellStyle name="%20 - Vurgu5 32 3 2" xfId="7398" xr:uid="{62A3F6BE-76E2-4C11-88F7-7BD8BE2AD69F}"/>
    <cellStyle name="%20 - Vurgu5 32 4" xfId="5295" xr:uid="{933B5775-47FA-4604-9C32-ED996AB76A00}"/>
    <cellStyle name="%20 - Vurgu5 33" xfId="1005" xr:uid="{92D7567F-A421-4F1F-975A-2126BA8661E3}"/>
    <cellStyle name="%20 - Vurgu5 33 2" xfId="1955" xr:uid="{792C7B4A-988F-496F-9E29-EC66990EA7ED}"/>
    <cellStyle name="%20 - Vurgu5 33 2 2" xfId="4067" xr:uid="{380BA216-DFA4-407B-95DA-806698E213D6}"/>
    <cellStyle name="%20 - Vurgu5 33 2 2 2" xfId="8368" xr:uid="{CAD42034-7B7F-48AD-951F-467B4328AF8A}"/>
    <cellStyle name="%20 - Vurgu5 33 2 3" xfId="6265" xr:uid="{32E77757-6C1D-41D4-A11C-277F312AB207}"/>
    <cellStyle name="%20 - Vurgu5 33 3" xfId="3118" xr:uid="{7E218BB9-9DF6-4981-94E1-D083F655A02D}"/>
    <cellStyle name="%20 - Vurgu5 33 3 2" xfId="7419" xr:uid="{980D5755-9A08-4440-8A51-C1266D68DF4C}"/>
    <cellStyle name="%20 - Vurgu5 33 4" xfId="5316" xr:uid="{AB2DC5BA-2167-43D7-A77C-69399D3D720C}"/>
    <cellStyle name="%20 - Vurgu5 34" xfId="1025" xr:uid="{920C0E12-2242-4E16-9528-567465FF32ED}"/>
    <cellStyle name="%20 - Vurgu5 34 2" xfId="1975" xr:uid="{BBF95977-AEC7-4584-9743-8114DA7B91FB}"/>
    <cellStyle name="%20 - Vurgu5 34 2 2" xfId="4087" xr:uid="{FD94732B-FDAF-4812-8F1D-D24A308CBC00}"/>
    <cellStyle name="%20 - Vurgu5 34 2 2 2" xfId="8388" xr:uid="{D8C3A759-4D9B-49D5-B99D-7E686FDC4C35}"/>
    <cellStyle name="%20 - Vurgu5 34 2 3" xfId="6285" xr:uid="{376272AD-B6E4-4612-B09A-47BD5FAB3F8F}"/>
    <cellStyle name="%20 - Vurgu5 34 3" xfId="3138" xr:uid="{48C9880B-52B7-444E-9868-90FC868D0286}"/>
    <cellStyle name="%20 - Vurgu5 34 3 2" xfId="7439" xr:uid="{C766F1CC-72EB-4131-B558-2B2E3DB2F700}"/>
    <cellStyle name="%20 - Vurgu5 34 4" xfId="5336" xr:uid="{636EA556-91C9-4EE1-97FC-519A15A2DE22}"/>
    <cellStyle name="%20 - Vurgu5 35" xfId="1046" xr:uid="{695686FB-CCA8-470D-8673-93E8A5E953BD}"/>
    <cellStyle name="%20 - Vurgu5 35 2" xfId="1996" xr:uid="{886FF0FB-188F-45BC-826E-03B7333EB3C3}"/>
    <cellStyle name="%20 - Vurgu5 35 2 2" xfId="4108" xr:uid="{7E0CE15D-80DE-4869-9720-795A839EBC90}"/>
    <cellStyle name="%20 - Vurgu5 35 2 2 2" xfId="8409" xr:uid="{11E48986-73DF-49A0-99B0-7282A29CA67D}"/>
    <cellStyle name="%20 - Vurgu5 35 2 3" xfId="6306" xr:uid="{3893666B-61AD-43CF-A500-5B4FBCFA3B5F}"/>
    <cellStyle name="%20 - Vurgu5 35 3" xfId="3159" xr:uid="{85DAA160-3497-4CA4-91B2-69E4F4AED359}"/>
    <cellStyle name="%20 - Vurgu5 35 3 2" xfId="7460" xr:uid="{B031BFC4-C7C5-4C17-89BE-96C3E49B3F51}"/>
    <cellStyle name="%20 - Vurgu5 35 4" xfId="5357" xr:uid="{A8E48468-DB2E-43F3-82FB-E501EFEFA74E}"/>
    <cellStyle name="%20 - Vurgu5 36" xfId="1066" xr:uid="{EA22F95F-79A7-47BE-8D95-F409E74FFD16}"/>
    <cellStyle name="%20 - Vurgu5 36 2" xfId="2016" xr:uid="{BC59D9CF-DCBC-416D-B641-3BCE100915D2}"/>
    <cellStyle name="%20 - Vurgu5 36 2 2" xfId="4128" xr:uid="{1A6D5575-5650-4BEE-8102-C02BF56AFABD}"/>
    <cellStyle name="%20 - Vurgu5 36 2 2 2" xfId="8429" xr:uid="{C9AF77F2-D587-4A44-8FEC-4865415AC212}"/>
    <cellStyle name="%20 - Vurgu5 36 2 3" xfId="6326" xr:uid="{792C7DCB-76FC-43B7-8514-03902E1923C5}"/>
    <cellStyle name="%20 - Vurgu5 36 3" xfId="3179" xr:uid="{636DD9DC-FC7F-41AD-8B4C-AC426E36E81B}"/>
    <cellStyle name="%20 - Vurgu5 36 3 2" xfId="7480" xr:uid="{A3499FD5-E253-47E1-87D4-202E9524085C}"/>
    <cellStyle name="%20 - Vurgu5 36 4" xfId="5377" xr:uid="{E01E17E2-B241-4FE4-AD6F-F433CDE14997}"/>
    <cellStyle name="%20 - Vurgu5 37" xfId="1087" xr:uid="{F496413A-5BDD-422B-8DD3-C457186F9E68}"/>
    <cellStyle name="%20 - Vurgu5 37 2" xfId="2037" xr:uid="{337C2E17-20CC-446F-8181-8B18003953B7}"/>
    <cellStyle name="%20 - Vurgu5 37 2 2" xfId="4149" xr:uid="{9437AA62-2B47-4105-A66F-3D563294DBB5}"/>
    <cellStyle name="%20 - Vurgu5 37 2 2 2" xfId="8450" xr:uid="{919C0689-E529-4B48-B80B-744E2576CCF3}"/>
    <cellStyle name="%20 - Vurgu5 37 2 3" xfId="6347" xr:uid="{399CC7EE-67DF-4808-8D9A-12C4FF6C2293}"/>
    <cellStyle name="%20 - Vurgu5 37 3" xfId="3200" xr:uid="{3F687A84-79AE-4477-B93C-CF1F6A7825C8}"/>
    <cellStyle name="%20 - Vurgu5 37 3 2" xfId="7501" xr:uid="{67916594-9EE7-4231-870F-0FA230D2CBDE}"/>
    <cellStyle name="%20 - Vurgu5 37 4" xfId="5398" xr:uid="{9764B6BC-CE10-4AB6-9BDC-A93FB76843C0}"/>
    <cellStyle name="%20 - Vurgu5 38" xfId="1108" xr:uid="{7D0AE7C3-E7E3-43D9-AE7B-5D7B81DDFE27}"/>
    <cellStyle name="%20 - Vurgu5 38 2" xfId="2058" xr:uid="{CBD4D514-FA2D-4592-8AF2-64F9D873B3B8}"/>
    <cellStyle name="%20 - Vurgu5 38 2 2" xfId="4170" xr:uid="{C393E86E-F861-4C94-8F0B-DAE6CE23934D}"/>
    <cellStyle name="%20 - Vurgu5 38 2 2 2" xfId="8471" xr:uid="{C2C4C3F3-71F6-47BA-9F57-376C42F46EB4}"/>
    <cellStyle name="%20 - Vurgu5 38 2 3" xfId="6368" xr:uid="{30A19109-98D9-4627-BE05-8AA9257C36E9}"/>
    <cellStyle name="%20 - Vurgu5 38 3" xfId="3221" xr:uid="{F875F691-AAA2-41ED-8135-39316682C219}"/>
    <cellStyle name="%20 - Vurgu5 38 3 2" xfId="7522" xr:uid="{300BE0C4-3468-4AF0-8224-073F5810EABA}"/>
    <cellStyle name="%20 - Vurgu5 38 4" xfId="5419" xr:uid="{AA727AC1-46F3-42BD-BD54-702BD99FE0BC}"/>
    <cellStyle name="%20 - Vurgu5 39" xfId="1129" xr:uid="{69E6258C-9D13-494E-8F73-E2F5FD6D860D}"/>
    <cellStyle name="%20 - Vurgu5 39 2" xfId="3242" xr:uid="{D8D17EC5-2AD0-4162-B329-A3B878EBF663}"/>
    <cellStyle name="%20 - Vurgu5 39 2 2" xfId="7543" xr:uid="{E717F64C-D331-4D81-9136-DC4CC9844DD6}"/>
    <cellStyle name="%20 - Vurgu5 39 3" xfId="5440" xr:uid="{93C538E5-98C1-4D10-BBA9-F188001DB446}"/>
    <cellStyle name="%20 - Vurgu5 4" xfId="114" xr:uid="{DF94EE22-ACCA-4377-87FA-AD94CD4DD037}"/>
    <cellStyle name="%20 - Vurgu5 4 2" xfId="487" xr:uid="{830478BF-828B-47C4-8300-08A4319AABB5}"/>
    <cellStyle name="%20 - Vurgu5 4 2 2" xfId="1437" xr:uid="{0F684E0A-4A55-476D-BCBE-8CCF8F2C7A0B}"/>
    <cellStyle name="%20 - Vurgu5 4 2 2 2" xfId="3549" xr:uid="{84F6035C-95B2-4AB4-A8A9-D038019D1994}"/>
    <cellStyle name="%20 - Vurgu5 4 2 2 2 2" xfId="7850" xr:uid="{B630BB24-4979-47DB-8B83-58D09CAF9D58}"/>
    <cellStyle name="%20 - Vurgu5 4 2 2 3" xfId="5747" xr:uid="{54C747DC-6ECA-4E57-B6E9-6CFDDDE22C82}"/>
    <cellStyle name="%20 - Vurgu5 4 2 3" xfId="2600" xr:uid="{305E4348-9C99-4774-BE8E-3B6441520C19}"/>
    <cellStyle name="%20 - Vurgu5 4 2 3 2" xfId="6901" xr:uid="{0EF31497-2424-4EE4-86F9-EAC03B1D8DF0}"/>
    <cellStyle name="%20 - Vurgu5 4 2 4" xfId="4798" xr:uid="{05E3697D-F250-400F-B822-E3A72A161978}"/>
    <cellStyle name="%20 - Vurgu5 4 3" xfId="1215" xr:uid="{54910FE0-9A56-4FF9-9C90-70CE9C52081D}"/>
    <cellStyle name="%20 - Vurgu5 4 3 2" xfId="3327" xr:uid="{D7D5500F-D01F-4FE9-8DEB-DEE557008113}"/>
    <cellStyle name="%20 - Vurgu5 4 3 2 2" xfId="7628" xr:uid="{668351BC-E5BD-45C9-9767-73D4F25ED4FB}"/>
    <cellStyle name="%20 - Vurgu5 4 3 3" xfId="5525" xr:uid="{2F795A54-3FD2-4801-83CE-317CAFD96FA6}"/>
    <cellStyle name="%20 - Vurgu5 4 4" xfId="2378" xr:uid="{957037C3-1020-4E75-B099-9FF6B89E6828}"/>
    <cellStyle name="%20 - Vurgu5 4 4 2" xfId="6679" xr:uid="{2DAC9FB6-AFA3-4ABA-9011-F2ED9A6BF78D}"/>
    <cellStyle name="%20 - Vurgu5 4 5" xfId="4576" xr:uid="{890B902A-BF3E-4188-AE31-EE2C5526A10E}"/>
    <cellStyle name="%20 - Vurgu5 4 6" xfId="255" xr:uid="{5ABBAE17-1578-4B3C-A49B-D748010017C1}"/>
    <cellStyle name="%20 - Vurgu5 40" xfId="2078" xr:uid="{7B68BAF4-94A9-4534-9B14-5FAB284B1794}"/>
    <cellStyle name="%20 - Vurgu5 40 2" xfId="4190" xr:uid="{3A3570F7-3C66-4162-B94B-663F9D68F53F}"/>
    <cellStyle name="%20 - Vurgu5 40 2 2" xfId="8491" xr:uid="{1FED11A0-85ED-4B42-8E03-8F9EF33B05E5}"/>
    <cellStyle name="%20 - Vurgu5 40 3" xfId="6388" xr:uid="{6F7D8561-FA09-4E11-B864-D9D710415DF8}"/>
    <cellStyle name="%20 - Vurgu5 41" xfId="2102" xr:uid="{92CE2592-1FC0-4517-9C5E-E0AA6264A3A4}"/>
    <cellStyle name="%20 - Vurgu5 41 2" xfId="4214" xr:uid="{092372CA-192D-499F-9DFF-170EA2F3E7B3}"/>
    <cellStyle name="%20 - Vurgu5 41 2 2" xfId="8515" xr:uid="{392D60F2-AFEE-4EE2-A69C-11A20574887D}"/>
    <cellStyle name="%20 - Vurgu5 41 3" xfId="6412" xr:uid="{DB05870A-1BAC-41E1-B065-5258F1DFF5AA}"/>
    <cellStyle name="%20 - Vurgu5 42" xfId="2122" xr:uid="{CC70B24D-03F3-474F-85F0-59068D939BCC}"/>
    <cellStyle name="%20 - Vurgu5 42 2" xfId="4234" xr:uid="{247FA60C-DB49-4912-BA37-C588C1CFB1E5}"/>
    <cellStyle name="%20 - Vurgu5 42 2 2" xfId="8535" xr:uid="{9009D6D8-0DC6-4129-8568-BF062DD741D3}"/>
    <cellStyle name="%20 - Vurgu5 42 3" xfId="6432" xr:uid="{B140DAAD-8E4D-4B57-840C-14DECF8ABAA4}"/>
    <cellStyle name="%20 - Vurgu5 43" xfId="2145" xr:uid="{C8E5A99A-6D9E-4A86-A6E6-A144367BC234}"/>
    <cellStyle name="%20 - Vurgu5 43 2" xfId="4257" xr:uid="{6776F4DF-71DC-439A-BC52-918FA86BBF92}"/>
    <cellStyle name="%20 - Vurgu5 43 2 2" xfId="8558" xr:uid="{43680D36-DA35-4550-B605-DC54D7186081}"/>
    <cellStyle name="%20 - Vurgu5 43 3" xfId="6455" xr:uid="{47043860-2C67-45B0-8860-4DBBC21BEBCC}"/>
    <cellStyle name="%20 - Vurgu5 44" xfId="2169" xr:uid="{E6CAF06D-364A-496B-ADED-6F0F476517EA}"/>
    <cellStyle name="%20 - Vurgu5 44 2" xfId="4281" xr:uid="{8F0C5B1C-3CDD-4FDA-B94C-0240F9DCC3B5}"/>
    <cellStyle name="%20 - Vurgu5 44 2 2" xfId="8582" xr:uid="{34EB18B7-4D9D-4515-957E-298BE211FC50}"/>
    <cellStyle name="%20 - Vurgu5 44 3" xfId="6479" xr:uid="{DFBB986C-FF2F-4F9E-919E-D1CCA0793CAB}"/>
    <cellStyle name="%20 - Vurgu5 45" xfId="2189" xr:uid="{A0CFCB98-F623-44AD-8CBB-BA3BE3D79B6B}"/>
    <cellStyle name="%20 - Vurgu5 45 2" xfId="4301" xr:uid="{EC42C7D7-5854-471C-878D-449E65CE6CAC}"/>
    <cellStyle name="%20 - Vurgu5 45 2 2" xfId="8602" xr:uid="{2AA0BCC4-218F-48D9-BDE3-50B32851D541}"/>
    <cellStyle name="%20 - Vurgu5 45 3" xfId="6499" xr:uid="{4AE6F1F5-07A0-4600-A31C-9F2DDAB83188}"/>
    <cellStyle name="%20 - Vurgu5 46" xfId="2209" xr:uid="{69F874E6-A104-468C-B15C-7CDD19FC8C06}"/>
    <cellStyle name="%20 - Vurgu5 46 2" xfId="4321" xr:uid="{BA226A5C-BCC3-4C12-BE46-8D34BCE72CE8}"/>
    <cellStyle name="%20 - Vurgu5 46 2 2" xfId="8622" xr:uid="{478B531A-6265-40C3-809E-CC534EC77458}"/>
    <cellStyle name="%20 - Vurgu5 46 3" xfId="6519" xr:uid="{65C33396-86EE-48D7-BAF6-12CDED83A35E}"/>
    <cellStyle name="%20 - Vurgu5 47" xfId="2229" xr:uid="{090E126F-5C48-4D55-87FB-AA571918369F}"/>
    <cellStyle name="%20 - Vurgu5 47 2" xfId="4341" xr:uid="{70A1E6D7-647E-40B0-93AF-5D6CBE4B0557}"/>
    <cellStyle name="%20 - Vurgu5 47 2 2" xfId="8642" xr:uid="{C7264194-8708-411B-A781-DBCBAB181820}"/>
    <cellStyle name="%20 - Vurgu5 47 3" xfId="6539" xr:uid="{6EC44384-D9AF-4AE6-82FF-18119F476FD4}"/>
    <cellStyle name="%20 - Vurgu5 48" xfId="2250" xr:uid="{1BD376D9-8AFB-4D47-84C3-AA157A8D1F91}"/>
    <cellStyle name="%20 - Vurgu5 48 2" xfId="4362" xr:uid="{5977C0EB-434E-4920-862A-6F1083419943}"/>
    <cellStyle name="%20 - Vurgu5 48 2 2" xfId="8663" xr:uid="{4954B9AA-8061-4498-821C-BE144D02DF8B}"/>
    <cellStyle name="%20 - Vurgu5 48 3" xfId="6560" xr:uid="{C3E1D0E6-80E6-4840-8DDF-0D73B7D7C159}"/>
    <cellStyle name="%20 - Vurgu5 49" xfId="2264" xr:uid="{36E0B38A-20CC-4641-9D69-6C4B445E6002}"/>
    <cellStyle name="%20 - Vurgu5 49 2" xfId="4376" xr:uid="{AA6CF831-BE83-48DD-8624-87C14159FBF5}"/>
    <cellStyle name="%20 - Vurgu5 49 2 2" xfId="8677" xr:uid="{593C32E9-9584-4281-B2D9-18E9750FC410}"/>
    <cellStyle name="%20 - Vurgu5 49 3" xfId="6574" xr:uid="{E1978376-49C2-40D3-A846-E2C23561B8B4}"/>
    <cellStyle name="%20 - Vurgu5 5" xfId="147" xr:uid="{BC563695-879A-4F80-970A-32F3AA286A64}"/>
    <cellStyle name="%20 - Vurgu5 5 2" xfId="506" xr:uid="{EA5B7F78-6A92-44D0-B04E-3F97FF3E7D19}"/>
    <cellStyle name="%20 - Vurgu5 5 2 2" xfId="1456" xr:uid="{4B08BAD8-723B-4C1E-8230-9DE60ACDC412}"/>
    <cellStyle name="%20 - Vurgu5 5 2 2 2" xfId="3568" xr:uid="{B5796780-9A1D-4F7C-9073-E41848930297}"/>
    <cellStyle name="%20 - Vurgu5 5 2 2 2 2" xfId="7869" xr:uid="{43E3285A-C4AF-4CE2-BFA6-F8DA1B3D339A}"/>
    <cellStyle name="%20 - Vurgu5 5 2 2 3" xfId="5766" xr:uid="{A7EFDA51-632C-434B-85B7-42DBF115158B}"/>
    <cellStyle name="%20 - Vurgu5 5 2 3" xfId="2619" xr:uid="{1B206FA9-17FA-4D0A-BD83-A4A440F14A6B}"/>
    <cellStyle name="%20 - Vurgu5 5 2 3 2" xfId="6920" xr:uid="{C53663D2-E2ED-4E98-96A7-479B6EE1B7A3}"/>
    <cellStyle name="%20 - Vurgu5 5 2 4" xfId="4817" xr:uid="{8A4397C1-58FA-4FEE-AAD6-3E9BFE1D19FD}"/>
    <cellStyle name="%20 - Vurgu5 5 3" xfId="1235" xr:uid="{DE803591-C655-4BAF-9781-19D36C270FEA}"/>
    <cellStyle name="%20 - Vurgu5 5 3 2" xfId="3347" xr:uid="{05B8BD11-7497-4BCE-9F35-56CDF4FDC67A}"/>
    <cellStyle name="%20 - Vurgu5 5 3 2 2" xfId="7648" xr:uid="{60ECCFDB-01F0-4E46-B82E-DF864B20693D}"/>
    <cellStyle name="%20 - Vurgu5 5 3 3" xfId="5545" xr:uid="{900FFE8E-008B-4F8D-91B6-CE9F6507E557}"/>
    <cellStyle name="%20 - Vurgu5 5 4" xfId="2398" xr:uid="{A78D1AE8-D105-4F48-9CC3-A3495E7C82C2}"/>
    <cellStyle name="%20 - Vurgu5 5 4 2" xfId="6699" xr:uid="{B7B62F8E-87C3-4E35-BDCD-095EB4B77E38}"/>
    <cellStyle name="%20 - Vurgu5 5 5" xfId="4596" xr:uid="{5323BA86-6F33-4E4F-9F1E-7449B8285A4B}"/>
    <cellStyle name="%20 - Vurgu5 5 6" xfId="275" xr:uid="{951C9773-FF71-4EC9-9C3A-FE14F80F725F}"/>
    <cellStyle name="%20 - Vurgu5 50" xfId="2292" xr:uid="{FC47CACA-1032-4073-80B4-7E869151C072}"/>
    <cellStyle name="%20 - Vurgu5 50 2" xfId="6594" xr:uid="{D37C50F0-2D2C-4F8E-B02C-3C9C29761900}"/>
    <cellStyle name="%20 - Vurgu5 51" xfId="4397" xr:uid="{1489FC8F-F69D-40CB-A22D-2B200FD531B1}"/>
    <cellStyle name="%20 - Vurgu5 51 2" xfId="8698" xr:uid="{07459894-A820-4085-B367-31C3F520A86E}"/>
    <cellStyle name="%20 - Vurgu5 52" xfId="4450" xr:uid="{C01EDE20-B98D-475F-8F91-DB846D3FDA80}"/>
    <cellStyle name="%20 - Vurgu5 52 2" xfId="8751" xr:uid="{EC40A80D-BB00-49B2-9C11-32899D34DAB9}"/>
    <cellStyle name="%20 - Vurgu5 53" xfId="4470" xr:uid="{6CEFA2A8-B097-4D06-8123-BA7F257740AF}"/>
    <cellStyle name="%20 - Vurgu5 53 2" xfId="8771" xr:uid="{6B34E259-B314-47DD-8D29-1F7356BE6A82}"/>
    <cellStyle name="%20 - Vurgu5 54" xfId="4490" xr:uid="{147CF728-C845-4F01-AF06-58A28EB57F55}"/>
    <cellStyle name="%20 - Vurgu5 55" xfId="168" xr:uid="{807B1E8F-028F-48D8-9F5E-D15B25F84567}"/>
    <cellStyle name="%20 - Vurgu5 56" xfId="8791" xr:uid="{B408BA10-3B48-4BD6-BE01-20E4B2E1A56C}"/>
    <cellStyle name="%20 - Vurgu5 57" xfId="8811" xr:uid="{DC5551AC-76DB-47A9-92B5-1E5036F9441E}"/>
    <cellStyle name="%20 - Vurgu5 58" xfId="8831" xr:uid="{3EF73A06-4D21-4F7B-8731-471251E74AB9}"/>
    <cellStyle name="%20 - Vurgu5 59" xfId="8851" xr:uid="{98A3D131-6AC9-45A0-A90F-395FDD12F679}"/>
    <cellStyle name="%20 - Vurgu5 6" xfId="297" xr:uid="{C70762C2-1A75-43AA-B8D7-A7EA69ABDF38}"/>
    <cellStyle name="%20 - Vurgu5 6 2" xfId="525" xr:uid="{212EBF70-43D6-426F-8B0E-327DD43120B0}"/>
    <cellStyle name="%20 - Vurgu5 6 2 2" xfId="1475" xr:uid="{17DC2484-13F7-4912-9B43-5F814FB07666}"/>
    <cellStyle name="%20 - Vurgu5 6 2 2 2" xfId="3587" xr:uid="{F1C111CA-F23B-4C05-9161-6328D15489CD}"/>
    <cellStyle name="%20 - Vurgu5 6 2 2 2 2" xfId="7888" xr:uid="{5BED0F8F-0A18-4D10-9965-705A5FBA20DB}"/>
    <cellStyle name="%20 - Vurgu5 6 2 2 3" xfId="5785" xr:uid="{1129A32D-B17F-4823-8EC7-7D27DF593CB6}"/>
    <cellStyle name="%20 - Vurgu5 6 2 3" xfId="2638" xr:uid="{D6627373-8543-4C06-A298-40B2FA227115}"/>
    <cellStyle name="%20 - Vurgu5 6 2 3 2" xfId="6939" xr:uid="{88F0E206-CE1C-41B2-95C0-F308C9199A34}"/>
    <cellStyle name="%20 - Vurgu5 6 2 4" xfId="4836" xr:uid="{790C795F-E9C0-4D41-AF80-D494E5406D34}"/>
    <cellStyle name="%20 - Vurgu5 6 3" xfId="1257" xr:uid="{42C935AC-D6B6-48DA-AEF8-68D079DE803B}"/>
    <cellStyle name="%20 - Vurgu5 6 3 2" xfId="3369" xr:uid="{651DC22C-E95C-415E-BA25-88E0A6C01F0B}"/>
    <cellStyle name="%20 - Vurgu5 6 3 2 2" xfId="7670" xr:uid="{BFFC8853-90D8-4BF2-91D7-392C8B071524}"/>
    <cellStyle name="%20 - Vurgu5 6 3 3" xfId="5567" xr:uid="{EEDE0199-5251-4DBD-BF4D-E360320FE811}"/>
    <cellStyle name="%20 - Vurgu5 6 4" xfId="2420" xr:uid="{43913939-289C-459F-B0CA-18520F7D3141}"/>
    <cellStyle name="%20 - Vurgu5 6 4 2" xfId="6721" xr:uid="{6A13D949-D60F-4BC1-95DD-7B11AE98D3BB}"/>
    <cellStyle name="%20 - Vurgu5 6 5" xfId="4618" xr:uid="{6D6C7C2D-6718-448F-A02D-450E7F6D4B08}"/>
    <cellStyle name="%20 - Vurgu5 60" xfId="8872" xr:uid="{4612055D-F680-44F3-8C20-D6B38D43C5E6}"/>
    <cellStyle name="%20 - Vurgu5 61" xfId="8892" xr:uid="{B109D6CB-18FF-4A3D-9FA5-A71BF57A16C4}"/>
    <cellStyle name="%20 - Vurgu5 62" xfId="8914" xr:uid="{E86D83C9-9E94-413A-9E36-23BD7087D4C9}"/>
    <cellStyle name="%20 - Vurgu5 63" xfId="8934" xr:uid="{903E5306-F5B8-4BB7-829C-FA73DB732456}"/>
    <cellStyle name="%20 - Vurgu5 64" xfId="8954" xr:uid="{38AFD113-38B3-41A0-9F82-595AB650C7B8}"/>
    <cellStyle name="%20 - Vurgu5 65" xfId="8974" xr:uid="{45C198B7-9C10-4273-AEF9-0C04589DEAE1}"/>
    <cellStyle name="%20 - Vurgu5 66" xfId="8995" xr:uid="{18BEB73E-2A9D-48F3-B170-FFD495275D7F}"/>
    <cellStyle name="%20 - Vurgu5 67" xfId="9015" xr:uid="{D5223AC0-C129-4655-A3D6-7EE267D4C2E5}"/>
    <cellStyle name="%20 - Vurgu5 68" xfId="9035" xr:uid="{0E6A0F07-9D32-498F-9B36-A03277DA8060}"/>
    <cellStyle name="%20 - Vurgu5 69" xfId="9055" xr:uid="{F9BB8B3E-7C77-4258-8BAA-146CFF43C2C1}"/>
    <cellStyle name="%20 - Vurgu5 7" xfId="318" xr:uid="{CFB21567-B686-40D3-AB9A-BC4AC3B6FBF7}"/>
    <cellStyle name="%20 - Vurgu5 7 2" xfId="1278" xr:uid="{04B795AB-F98C-4B78-AC5D-8650EE235997}"/>
    <cellStyle name="%20 - Vurgu5 7 2 2" xfId="3390" xr:uid="{8E4E59FF-8876-442A-8B3B-D790F4DEC4AA}"/>
    <cellStyle name="%20 - Vurgu5 7 2 2 2" xfId="7691" xr:uid="{50D94580-D89A-4F2F-ABF0-D7EAE840F469}"/>
    <cellStyle name="%20 - Vurgu5 7 2 3" xfId="5588" xr:uid="{9406B14C-35B8-46F2-B469-311EB2070DBC}"/>
    <cellStyle name="%20 - Vurgu5 7 3" xfId="2441" xr:uid="{10332C36-1B28-4D98-92BA-00B79222EC52}"/>
    <cellStyle name="%20 - Vurgu5 7 3 2" xfId="6742" xr:uid="{9E7B237E-BF3E-498B-A60A-EBE43F4FD8A6}"/>
    <cellStyle name="%20 - Vurgu5 7 4" xfId="4639" xr:uid="{B0963F3D-8A5A-4F76-A6A1-67D82D4627A5}"/>
    <cellStyle name="%20 - Vurgu5 70" xfId="9075" xr:uid="{F1488E8B-25D8-4B73-BF9D-AD07CD4AEED5}"/>
    <cellStyle name="%20 - Vurgu5 71" xfId="9095" xr:uid="{123876DF-B056-42C9-9D5E-0A6F665607D4}"/>
    <cellStyle name="%20 - Vurgu5 72" xfId="9115" xr:uid="{A68AF944-D61B-4A55-983D-17F7347863C2}"/>
    <cellStyle name="%20 - Vurgu5 73" xfId="9135" xr:uid="{8A63BE83-F8F7-4A1D-9041-AFCD2653E9BE}"/>
    <cellStyle name="%20 - Vurgu5 74" xfId="9155" xr:uid="{8004BD81-DAF4-403B-80C3-85F955600E7D}"/>
    <cellStyle name="%20 - Vurgu5 8" xfId="339" xr:uid="{3108A0C5-8497-4587-A125-86B44B6CE776}"/>
    <cellStyle name="%20 - Vurgu5 8 2" xfId="1299" xr:uid="{E5AC2011-4CD9-4FDC-91E0-58B75C79150C}"/>
    <cellStyle name="%20 - Vurgu5 8 2 2" xfId="3411" xr:uid="{8EA16B28-E9B5-4C0C-9CF0-C888CF46FE3C}"/>
    <cellStyle name="%20 - Vurgu5 8 2 2 2" xfId="7712" xr:uid="{B95EA071-81E4-491A-AB25-1268E8D410F5}"/>
    <cellStyle name="%20 - Vurgu5 8 2 3" xfId="5609" xr:uid="{78F9806C-064A-4B35-802C-37C8009DF6BA}"/>
    <cellStyle name="%20 - Vurgu5 8 3" xfId="2462" xr:uid="{133ADB33-B0E9-4547-981D-783E95281DE5}"/>
    <cellStyle name="%20 - Vurgu5 8 3 2" xfId="6763" xr:uid="{1E912A5A-B957-4631-AA9C-BC58BB1BA896}"/>
    <cellStyle name="%20 - Vurgu5 8 4" xfId="4660" xr:uid="{441BBD1B-CCDC-4D58-9B7B-7AD8FD32C066}"/>
    <cellStyle name="%20 - Vurgu5 9" xfId="359" xr:uid="{1DAC3F8E-F99E-4FDD-8FBB-F22486EB3E77}"/>
    <cellStyle name="%20 - Vurgu5 9 2" xfId="1319" xr:uid="{FDC38F35-45BA-4624-87FC-F5E9DBB75D9A}"/>
    <cellStyle name="%20 - Vurgu5 9 2 2" xfId="3431" xr:uid="{B4091DD8-1BF2-428F-AB52-B1E880A03BB8}"/>
    <cellStyle name="%20 - Vurgu5 9 2 2 2" xfId="7732" xr:uid="{3118D094-ADDA-4FB5-98CA-F5FBA15DBC8C}"/>
    <cellStyle name="%20 - Vurgu5 9 2 3" xfId="5629" xr:uid="{722EF10A-D15C-4CB7-BE6A-3D3066474EA9}"/>
    <cellStyle name="%20 - Vurgu5 9 3" xfId="2482" xr:uid="{B4E7EC6E-EBCA-4DDD-9031-4B0ECCE2B9CB}"/>
    <cellStyle name="%20 - Vurgu5 9 3 2" xfId="6783" xr:uid="{8CE7C99E-92DA-4366-A6C2-8551C92E1520}"/>
    <cellStyle name="%20 - Vurgu5 9 4" xfId="4680" xr:uid="{36E0203B-9DB4-4FB1-BA1D-8CCE51E8B0B9}"/>
    <cellStyle name="%20 - Vurgu6" xfId="43" builtinId="50" customBuiltin="1"/>
    <cellStyle name="%20 - Vurgu6 10" xfId="383" xr:uid="{B778E917-7CAB-4222-99F1-11899ADA2AC9}"/>
    <cellStyle name="%20 - Vurgu6 10 2" xfId="1343" xr:uid="{D53EC360-AC1C-4DD2-817B-78520F41EDEE}"/>
    <cellStyle name="%20 - Vurgu6 10 2 2" xfId="3455" xr:uid="{583144B7-F49D-40FE-87D7-E6599A8F0944}"/>
    <cellStyle name="%20 - Vurgu6 10 2 2 2" xfId="7756" xr:uid="{990F4452-5AC5-47E0-A8A1-098AAB0BA3CF}"/>
    <cellStyle name="%20 - Vurgu6 10 2 3" xfId="5653" xr:uid="{FD1CAD77-703C-410C-9A31-B9633BEB8B40}"/>
    <cellStyle name="%20 - Vurgu6 10 3" xfId="2506" xr:uid="{A7213133-9DD5-4C0A-BE38-C1D8A5FD980A}"/>
    <cellStyle name="%20 - Vurgu6 10 3 2" xfId="6807" xr:uid="{EBDAAD23-8651-4441-BC3B-CF8B1D2CBB56}"/>
    <cellStyle name="%20 - Vurgu6 10 4" xfId="4704" xr:uid="{B22F3176-4A85-490B-9764-D3AC3491CAD7}"/>
    <cellStyle name="%20 - Vurgu6 11" xfId="406" xr:uid="{D3777745-4E28-4987-96D5-F99C4C3D28E7}"/>
    <cellStyle name="%20 - Vurgu6 11 2" xfId="1366" xr:uid="{C2586166-B70E-4781-B67F-2BB438E5B76D}"/>
    <cellStyle name="%20 - Vurgu6 11 2 2" xfId="3478" xr:uid="{4243307F-AD5E-4433-81C5-3083E7461900}"/>
    <cellStyle name="%20 - Vurgu6 11 2 2 2" xfId="7779" xr:uid="{E9903D9A-4B27-4E04-8AC8-52A3D025BAB6}"/>
    <cellStyle name="%20 - Vurgu6 11 2 3" xfId="5676" xr:uid="{FD85E298-1976-4E2C-A41A-4CFF7F85A622}"/>
    <cellStyle name="%20 - Vurgu6 11 3" xfId="2529" xr:uid="{68415064-E88B-44BD-BAC1-3F0B52EB055E}"/>
    <cellStyle name="%20 - Vurgu6 11 3 2" xfId="6830" xr:uid="{BD4796FD-B695-4327-8E50-FD43A5BF9415}"/>
    <cellStyle name="%20 - Vurgu6 11 4" xfId="4727" xr:uid="{AB7C3510-37F7-4B58-9625-F6919DC8B093}"/>
    <cellStyle name="%20 - Vurgu6 12" xfId="558" xr:uid="{25F4F7F8-C427-4ACE-AC29-A43C3C11BACD}"/>
    <cellStyle name="%20 - Vurgu6 12 2" xfId="1508" xr:uid="{1F2BFFF2-49D0-484A-81DA-A29DBCAE14BA}"/>
    <cellStyle name="%20 - Vurgu6 12 2 2" xfId="3620" xr:uid="{715AE4AD-BB2A-422A-865E-BA93B38F6755}"/>
    <cellStyle name="%20 - Vurgu6 12 2 2 2" xfId="7921" xr:uid="{E779CD5C-9A75-40A0-BA48-8F6FC0B3930D}"/>
    <cellStyle name="%20 - Vurgu6 12 2 3" xfId="5818" xr:uid="{8F32479E-FB74-4AE9-AEAE-D0C867AE625F}"/>
    <cellStyle name="%20 - Vurgu6 12 3" xfId="2671" xr:uid="{0A3171DF-3829-422F-8099-8C17AE2BDB03}"/>
    <cellStyle name="%20 - Vurgu6 12 3 2" xfId="6972" xr:uid="{B6243814-97A5-4091-9C77-B610BD2C4245}"/>
    <cellStyle name="%20 - Vurgu6 12 4" xfId="4869" xr:uid="{3E905C4F-96AC-43E9-AE02-AAFB8AB292C3}"/>
    <cellStyle name="%20 - Vurgu6 13" xfId="578" xr:uid="{07F5CFBD-FEE2-4779-A7AE-5D335A488DF9}"/>
    <cellStyle name="%20 - Vurgu6 13 2" xfId="1528" xr:uid="{B3B1500E-175F-484D-898B-798CA6E8C1AD}"/>
    <cellStyle name="%20 - Vurgu6 13 2 2" xfId="3640" xr:uid="{04AAF84A-7A18-49F5-BD65-7F16CAE15B8D}"/>
    <cellStyle name="%20 - Vurgu6 13 2 2 2" xfId="7941" xr:uid="{BB02DF65-52CA-4495-B01E-CA79C3067D35}"/>
    <cellStyle name="%20 - Vurgu6 13 2 3" xfId="5838" xr:uid="{39913F6C-2357-4CFC-82FC-7B230E24F375}"/>
    <cellStyle name="%20 - Vurgu6 13 3" xfId="2691" xr:uid="{46EF1415-3632-45AB-AA87-B0D3F2454CD6}"/>
    <cellStyle name="%20 - Vurgu6 13 3 2" xfId="6992" xr:uid="{444EFDD3-6714-414C-84A8-347F329A1DBB}"/>
    <cellStyle name="%20 - Vurgu6 13 4" xfId="4889" xr:uid="{82DA3BA8-AB58-4264-B19E-96977F4D6A0D}"/>
    <cellStyle name="%20 - Vurgu6 14" xfId="599" xr:uid="{C35E50BA-0880-4803-A938-32E987C8924B}"/>
    <cellStyle name="%20 - Vurgu6 14 2" xfId="1549" xr:uid="{F4062837-4609-448F-90C6-F4F0BFFC3BF3}"/>
    <cellStyle name="%20 - Vurgu6 14 2 2" xfId="3661" xr:uid="{D990C58E-1491-4F81-9F0B-9876C648AA56}"/>
    <cellStyle name="%20 - Vurgu6 14 2 2 2" xfId="7962" xr:uid="{4C919DEC-29CD-42F8-816B-FF0487AF27D4}"/>
    <cellStyle name="%20 - Vurgu6 14 2 3" xfId="5859" xr:uid="{8CAE960F-5D27-4066-8F59-C746054BD347}"/>
    <cellStyle name="%20 - Vurgu6 14 3" xfId="2712" xr:uid="{D2477098-8B5E-4664-9374-9FD162F228CD}"/>
    <cellStyle name="%20 - Vurgu6 14 3 2" xfId="7013" xr:uid="{A8D33971-6DE0-453D-AEEC-6BDCAE9EE133}"/>
    <cellStyle name="%20 - Vurgu6 14 4" xfId="4910" xr:uid="{3A6BE8B9-D7A5-4BB9-ADEA-325DB3A384C5}"/>
    <cellStyle name="%20 - Vurgu6 15" xfId="620" xr:uid="{74DC8880-7BA5-4B5C-BFF7-02E54E97DEBC}"/>
    <cellStyle name="%20 - Vurgu6 15 2" xfId="1570" xr:uid="{AA9CCBDF-E554-4A44-A80A-19E6A0237F00}"/>
    <cellStyle name="%20 - Vurgu6 15 2 2" xfId="3682" xr:uid="{C7963EC3-377F-4E6D-B035-9DD2D67E505C}"/>
    <cellStyle name="%20 - Vurgu6 15 2 2 2" xfId="7983" xr:uid="{DF9E0076-3A4F-45D1-997B-15E97D1118F8}"/>
    <cellStyle name="%20 - Vurgu6 15 2 3" xfId="5880" xr:uid="{EAD45B47-FFFE-49D9-BC04-9B65CF1346A2}"/>
    <cellStyle name="%20 - Vurgu6 15 3" xfId="2733" xr:uid="{FC840CE7-C105-4580-9599-7CE5A681CF6F}"/>
    <cellStyle name="%20 - Vurgu6 15 3 2" xfId="7034" xr:uid="{17767E70-1F35-4BF8-BA13-4AA9129BFC1E}"/>
    <cellStyle name="%20 - Vurgu6 15 4" xfId="4931" xr:uid="{EAA58055-C1BA-4D90-A3B0-36B2C0A1C8AE}"/>
    <cellStyle name="%20 - Vurgu6 16" xfId="641" xr:uid="{EED7CB7D-D249-4620-8CCB-E01B8050CE85}"/>
    <cellStyle name="%20 - Vurgu6 16 2" xfId="1591" xr:uid="{FA07DF02-FE2B-457C-A9F2-58D5E3D5CFD0}"/>
    <cellStyle name="%20 - Vurgu6 16 2 2" xfId="3703" xr:uid="{DB7449C7-1E3E-4D4D-826D-256D78201770}"/>
    <cellStyle name="%20 - Vurgu6 16 2 2 2" xfId="8004" xr:uid="{74DEA80C-1EA1-421A-8681-FE28C7D3717A}"/>
    <cellStyle name="%20 - Vurgu6 16 2 3" xfId="5901" xr:uid="{0AC46D60-FADA-4529-8B7D-2FD41BA0183C}"/>
    <cellStyle name="%20 - Vurgu6 16 3" xfId="2754" xr:uid="{700BE005-6228-44B2-90C3-D9E1ED3F1E53}"/>
    <cellStyle name="%20 - Vurgu6 16 3 2" xfId="7055" xr:uid="{E7C825BB-097A-4B7D-8E22-0465CEE5688E}"/>
    <cellStyle name="%20 - Vurgu6 16 4" xfId="4952" xr:uid="{CB63582A-0188-4CD8-8530-F6335409B1BB}"/>
    <cellStyle name="%20 - Vurgu6 17" xfId="662" xr:uid="{F183F4E6-B834-4D07-B6BE-AC7F67FC3475}"/>
    <cellStyle name="%20 - Vurgu6 17 2" xfId="1612" xr:uid="{029575E3-85D4-447F-B43E-EC49FFF02048}"/>
    <cellStyle name="%20 - Vurgu6 17 2 2" xfId="3724" xr:uid="{2B283533-661D-4FC8-BDC0-F8DFFE819D35}"/>
    <cellStyle name="%20 - Vurgu6 17 2 2 2" xfId="8025" xr:uid="{8252DDF6-8C88-4C18-95C7-6B5315BD91D7}"/>
    <cellStyle name="%20 - Vurgu6 17 2 3" xfId="5922" xr:uid="{0E156990-EDC6-4AAF-BF1E-38592306A02E}"/>
    <cellStyle name="%20 - Vurgu6 17 3" xfId="2775" xr:uid="{89C48EAE-A81D-4BB5-89ED-D5BFA3E4C509}"/>
    <cellStyle name="%20 - Vurgu6 17 3 2" xfId="7076" xr:uid="{5652CD1D-4CC3-4654-86B8-42449AF0CBE1}"/>
    <cellStyle name="%20 - Vurgu6 17 4" xfId="4973" xr:uid="{636932BC-8F1A-4433-B5C5-F06ECD9D1BE6}"/>
    <cellStyle name="%20 - Vurgu6 18" xfId="683" xr:uid="{AD763427-3B76-4D31-AFF6-89AA94E079B0}"/>
    <cellStyle name="%20 - Vurgu6 18 2" xfId="1633" xr:uid="{5DA2BF23-D3FC-4730-9420-80B60E886135}"/>
    <cellStyle name="%20 - Vurgu6 18 2 2" xfId="3745" xr:uid="{EBB2BE48-9ADC-4AAF-8092-2232BFECE4D4}"/>
    <cellStyle name="%20 - Vurgu6 18 2 2 2" xfId="8046" xr:uid="{3ABA25C0-0B90-4693-9F5E-BA20DFFE4158}"/>
    <cellStyle name="%20 - Vurgu6 18 2 3" xfId="5943" xr:uid="{9C5A8145-0350-4982-95F2-B5DC2B4B96B2}"/>
    <cellStyle name="%20 - Vurgu6 18 3" xfId="2796" xr:uid="{2B79707C-95EE-45A2-BA07-E5D91A0FCE98}"/>
    <cellStyle name="%20 - Vurgu6 18 3 2" xfId="7097" xr:uid="{1923AD9A-7D1A-4A24-985C-B2300A0439AD}"/>
    <cellStyle name="%20 - Vurgu6 18 4" xfId="4994" xr:uid="{8EBFFE1B-87EE-414B-8DB2-B209837F6ECA}"/>
    <cellStyle name="%20 - Vurgu6 19" xfId="709" xr:uid="{9E8F60C7-DAD3-4273-BA9C-EEC939298746}"/>
    <cellStyle name="%20 - Vurgu6 19 2" xfId="1659" xr:uid="{A6B73F34-0C42-44B7-B2D1-2EB858354E48}"/>
    <cellStyle name="%20 - Vurgu6 19 2 2" xfId="3771" xr:uid="{3993E09E-5B1B-4134-9384-EF0306F15C0B}"/>
    <cellStyle name="%20 - Vurgu6 19 2 2 2" xfId="8072" xr:uid="{DB80A4AD-9582-4579-86BF-CE66DCA83556}"/>
    <cellStyle name="%20 - Vurgu6 19 2 3" xfId="5969" xr:uid="{BA018D31-EA6F-420A-A969-7123CA8F0EBB}"/>
    <cellStyle name="%20 - Vurgu6 19 3" xfId="2822" xr:uid="{4B46DCA4-15C9-4F13-AC41-7CAA4740E58A}"/>
    <cellStyle name="%20 - Vurgu6 19 3 2" xfId="7123" xr:uid="{EA23F275-DC01-403A-A6A6-28A84A78B3E2}"/>
    <cellStyle name="%20 - Vurgu6 19 4" xfId="5020" xr:uid="{BB658F7C-226D-462E-BED3-444F333A02F1}"/>
    <cellStyle name="%20 - Vurgu6 2" xfId="66" xr:uid="{7AB857D1-3EC9-4BEE-8486-1E4850ACA56F}"/>
    <cellStyle name="%20 - Vurgu6 2 2" xfId="238" xr:uid="{81D43F62-62A9-44E9-9D96-56BEC51E26EF}"/>
    <cellStyle name="%20 - Vurgu6 2 2 2" xfId="1198" xr:uid="{3E9A87F8-FCF8-4DF1-A99C-F8DCF1403C31}"/>
    <cellStyle name="%20 - Vurgu6 2 2 2 2" xfId="3310" xr:uid="{36F0AB0B-1766-4D2C-81C9-0F00C72EE257}"/>
    <cellStyle name="%20 - Vurgu6 2 2 2 2 2" xfId="7611" xr:uid="{23EF5F9B-DBD6-4862-87DE-2637AE197E3F}"/>
    <cellStyle name="%20 - Vurgu6 2 2 2 3" xfId="5508" xr:uid="{E40CB397-A274-4586-81CA-69B3A914C7B3}"/>
    <cellStyle name="%20 - Vurgu6 2 2 3" xfId="2361" xr:uid="{0ADB3025-D4B5-42C2-B653-6EF3E161DF0C}"/>
    <cellStyle name="%20 - Vurgu6 2 2 3 2" xfId="6662" xr:uid="{AB20B95F-BD70-441A-AED0-C752B2EB8056}"/>
    <cellStyle name="%20 - Vurgu6 2 2 4" xfId="4559" xr:uid="{199BC8CD-CCDF-4D74-9B9F-2D621F11B58B}"/>
    <cellStyle name="%20 - Vurgu6 2 3" xfId="453" xr:uid="{7B6FDCD8-6ED7-49A3-8F0B-7779DAE6A3CF}"/>
    <cellStyle name="%20 - Vurgu6 2 3 2" xfId="1403" xr:uid="{007D460D-5640-45F5-AB15-C128E494CF08}"/>
    <cellStyle name="%20 - Vurgu6 2 3 2 2" xfId="3515" xr:uid="{6FDB0DF2-2A5F-4625-ACD3-5680A86D88FF}"/>
    <cellStyle name="%20 - Vurgu6 2 3 2 2 2" xfId="7816" xr:uid="{7A22E4D2-533B-417E-9AE8-3994CD55CFFB}"/>
    <cellStyle name="%20 - Vurgu6 2 3 2 3" xfId="5713" xr:uid="{D1737CCE-D98A-409E-BBC0-ACC1E291C695}"/>
    <cellStyle name="%20 - Vurgu6 2 3 3" xfId="2566" xr:uid="{9B497B9A-FF5E-4CFE-9648-BE3501F879C7}"/>
    <cellStyle name="%20 - Vurgu6 2 3 3 2" xfId="6867" xr:uid="{6B975315-28B6-4078-A3C2-4A4E56834FB7}"/>
    <cellStyle name="%20 - Vurgu6 2 3 4" xfId="4764" xr:uid="{D462155F-492A-4B03-A589-CC90C9AEA613}"/>
    <cellStyle name="%20 - Vurgu6 2 4" xfId="1155" xr:uid="{5BE28C9B-6891-4962-B96F-5C404DA2C37C}"/>
    <cellStyle name="%20 - Vurgu6 2 4 2" xfId="3267" xr:uid="{4ABD23D2-3E7A-4770-929B-6A90B8F5CE1D}"/>
    <cellStyle name="%20 - Vurgu6 2 4 2 2" xfId="7568" xr:uid="{2EC46763-A955-4CEA-9790-8BD41307B8E8}"/>
    <cellStyle name="%20 - Vurgu6 2 4 3" xfId="5465" xr:uid="{E966FDCF-601D-4ADA-90BD-642FA98EC547}"/>
    <cellStyle name="%20 - Vurgu6 2 5" xfId="2318" xr:uid="{60D8536A-0D42-4606-87B8-17D3F11250F1}"/>
    <cellStyle name="%20 - Vurgu6 2 5 2" xfId="6619" xr:uid="{C390393F-B246-4CE2-910D-3E95DF135EEF}"/>
    <cellStyle name="%20 - Vurgu6 2 6" xfId="4516" xr:uid="{60D72A07-7BA0-4C98-A666-01E4E093ED15}"/>
    <cellStyle name="%20 - Vurgu6 2 7" xfId="194" xr:uid="{FC6CAA31-6BA6-416F-B39F-83F970A3D40F}"/>
    <cellStyle name="%20 - Vurgu6 20" xfId="729" xr:uid="{9A024082-3D14-4564-B9F5-FDA152C8BCED}"/>
    <cellStyle name="%20 - Vurgu6 20 2" xfId="1679" xr:uid="{D24D8C56-7FB9-4243-8349-CFEB5C628183}"/>
    <cellStyle name="%20 - Vurgu6 20 2 2" xfId="3791" xr:uid="{92BB5053-6448-4763-B925-4B4272C1A6FF}"/>
    <cellStyle name="%20 - Vurgu6 20 2 2 2" xfId="8092" xr:uid="{F4A29B04-9F34-42D4-92DF-CD480A2E7AF9}"/>
    <cellStyle name="%20 - Vurgu6 20 2 3" xfId="5989" xr:uid="{C0728214-C3FE-4331-A284-AAEF826124A5}"/>
    <cellStyle name="%20 - Vurgu6 20 3" xfId="2842" xr:uid="{B836DBA1-7D46-4E40-A7F4-7BCC9129560E}"/>
    <cellStyle name="%20 - Vurgu6 20 3 2" xfId="7143" xr:uid="{A58A7565-C208-4536-A37C-CFCB76D1EC3A}"/>
    <cellStyle name="%20 - Vurgu6 20 4" xfId="5040" xr:uid="{4A1916B0-675A-4170-AB9C-03F1A35C921D}"/>
    <cellStyle name="%20 - Vurgu6 21" xfId="756" xr:uid="{2C2F5A5B-C0EF-4199-B891-5298E94DB2DF}"/>
    <cellStyle name="%20 - Vurgu6 21 2" xfId="1706" xr:uid="{28CBD311-A02B-4AE7-B8B9-215D18EB49A0}"/>
    <cellStyle name="%20 - Vurgu6 21 2 2" xfId="3818" xr:uid="{3711DC85-C01A-4357-ADE6-BC34E25AE918}"/>
    <cellStyle name="%20 - Vurgu6 21 2 2 2" xfId="8119" xr:uid="{1417A40E-B3A7-461E-A59C-C38DDC2327C4}"/>
    <cellStyle name="%20 - Vurgu6 21 2 3" xfId="6016" xr:uid="{467A89D7-C014-4DBC-AF55-631C9FB4709C}"/>
    <cellStyle name="%20 - Vurgu6 21 3" xfId="2869" xr:uid="{1A3A2574-F53B-4BAA-A44C-9DC0B3DC8A30}"/>
    <cellStyle name="%20 - Vurgu6 21 3 2" xfId="7170" xr:uid="{92B0EB5D-8F88-4988-8676-DF659C3DC31C}"/>
    <cellStyle name="%20 - Vurgu6 21 4" xfId="5067" xr:uid="{F77BC86A-7959-4225-ABB3-A7DD586DD898}"/>
    <cellStyle name="%20 - Vurgu6 22" xfId="776" xr:uid="{5AC410D2-7515-4AA8-9946-5F3EC10AA07D}"/>
    <cellStyle name="%20 - Vurgu6 22 2" xfId="1726" xr:uid="{17984264-CBDB-465C-B5D6-3A2E1DCB39FC}"/>
    <cellStyle name="%20 - Vurgu6 22 2 2" xfId="3838" xr:uid="{F5C15AF4-D4B9-46AC-A223-AA5F1FE63630}"/>
    <cellStyle name="%20 - Vurgu6 22 2 2 2" xfId="8139" xr:uid="{7B8C3C18-74F6-4E2A-A608-68B19630B581}"/>
    <cellStyle name="%20 - Vurgu6 22 2 3" xfId="6036" xr:uid="{E79B1DF2-386D-4433-91E5-5C42F30A1C60}"/>
    <cellStyle name="%20 - Vurgu6 22 3" xfId="2889" xr:uid="{7F096C26-E87F-4ED1-89C2-A75DC4590216}"/>
    <cellStyle name="%20 - Vurgu6 22 3 2" xfId="7190" xr:uid="{5DD702D9-B2EF-4214-9BF3-E2FFACFE8910}"/>
    <cellStyle name="%20 - Vurgu6 22 4" xfId="5087" xr:uid="{1835CAD4-CEB2-442D-8F7F-6A151A7944A3}"/>
    <cellStyle name="%20 - Vurgu6 23" xfId="796" xr:uid="{00925CAE-6F66-4FB0-B07A-1491562590F1}"/>
    <cellStyle name="%20 - Vurgu6 23 2" xfId="1746" xr:uid="{35C2358A-5544-46B5-90CF-496301C5EEC5}"/>
    <cellStyle name="%20 - Vurgu6 23 2 2" xfId="3858" xr:uid="{15F3E6C5-C3F4-4D14-B0B7-220BB8960061}"/>
    <cellStyle name="%20 - Vurgu6 23 2 2 2" xfId="8159" xr:uid="{5252C437-DEC4-4A40-94E7-F4F469636B36}"/>
    <cellStyle name="%20 - Vurgu6 23 2 3" xfId="6056" xr:uid="{56535D21-38B2-4F95-ACCF-5509989F667D}"/>
    <cellStyle name="%20 - Vurgu6 23 3" xfId="2909" xr:uid="{6688D8C4-BCA9-4285-A3C7-904F0836591A}"/>
    <cellStyle name="%20 - Vurgu6 23 3 2" xfId="7210" xr:uid="{723C6A43-39B0-4CEF-8D52-0B81672FF522}"/>
    <cellStyle name="%20 - Vurgu6 23 4" xfId="5107" xr:uid="{A188BCA9-B7AE-4C79-AD14-D8D779FCEBEC}"/>
    <cellStyle name="%20 - Vurgu6 24" xfId="817" xr:uid="{8B10F4C0-0C6A-4B0C-B106-91E29D096DFA}"/>
    <cellStyle name="%20 - Vurgu6 24 2" xfId="1767" xr:uid="{22D58901-DEEE-4AC6-B47A-15C24731E7CD}"/>
    <cellStyle name="%20 - Vurgu6 24 2 2" xfId="3879" xr:uid="{E8BBE49C-32BA-4DE3-8B07-C59BA047C6BA}"/>
    <cellStyle name="%20 - Vurgu6 24 2 2 2" xfId="8180" xr:uid="{2132FE80-AF3A-492A-BDF1-4AF029D6E2F2}"/>
    <cellStyle name="%20 - Vurgu6 24 2 3" xfId="6077" xr:uid="{37779F20-67DD-424E-8FAF-5CF7CBA9E331}"/>
    <cellStyle name="%20 - Vurgu6 24 3" xfId="2930" xr:uid="{8D4D51E7-3586-447F-BF85-B38631C586CF}"/>
    <cellStyle name="%20 - Vurgu6 24 3 2" xfId="7231" xr:uid="{FBDDD56E-1392-4F4A-93D5-D935BF9829FA}"/>
    <cellStyle name="%20 - Vurgu6 24 4" xfId="5128" xr:uid="{A495F018-AC00-43A3-AAB7-048ECB5DDAA0}"/>
    <cellStyle name="%20 - Vurgu6 25" xfId="837" xr:uid="{8AF3CD11-BFC7-4F3C-81B8-361BD45FFBCC}"/>
    <cellStyle name="%20 - Vurgu6 25 2" xfId="1787" xr:uid="{AFA98C9A-8C82-49A0-B380-3A2B6A279858}"/>
    <cellStyle name="%20 - Vurgu6 25 2 2" xfId="3899" xr:uid="{F473ACAE-1E20-4DB4-9FC8-96E84291F537}"/>
    <cellStyle name="%20 - Vurgu6 25 2 2 2" xfId="8200" xr:uid="{0F138F33-1FDD-406A-A4DC-87E99C3182E2}"/>
    <cellStyle name="%20 - Vurgu6 25 2 3" xfId="6097" xr:uid="{D724FC2B-3181-4CDB-BB88-F859151ADA3C}"/>
    <cellStyle name="%20 - Vurgu6 25 3" xfId="2950" xr:uid="{01E42862-D325-483A-8EEA-F7EAB90E555F}"/>
    <cellStyle name="%20 - Vurgu6 25 3 2" xfId="7251" xr:uid="{DF4D611A-615A-48E3-8799-4FCB0D1A9FDA}"/>
    <cellStyle name="%20 - Vurgu6 25 4" xfId="5148" xr:uid="{3B0315C4-A7EC-4EE6-8024-07C365EEAAC0}"/>
    <cellStyle name="%20 - Vurgu6 26" xfId="858" xr:uid="{440773D3-BCD9-4C53-AF28-8D9D7C7FA61A}"/>
    <cellStyle name="%20 - Vurgu6 26 2" xfId="1808" xr:uid="{4B2A3C84-96D1-4884-8E54-40F1668F8F92}"/>
    <cellStyle name="%20 - Vurgu6 26 2 2" xfId="3920" xr:uid="{E5036784-445F-4310-B5E2-4B3A1AFB98FD}"/>
    <cellStyle name="%20 - Vurgu6 26 2 2 2" xfId="8221" xr:uid="{1A163D35-C159-497F-A256-DEAB9E2E1C2B}"/>
    <cellStyle name="%20 - Vurgu6 26 2 3" xfId="6118" xr:uid="{9D80A55B-9720-4F71-8A6A-59D03F37A4E2}"/>
    <cellStyle name="%20 - Vurgu6 26 3" xfId="2971" xr:uid="{E3F5C223-DBE9-4386-B4AF-8AAC1F17F096}"/>
    <cellStyle name="%20 - Vurgu6 26 3 2" xfId="7272" xr:uid="{C54ABEE1-55C1-4DB0-B3B3-E934DEBD8FE9}"/>
    <cellStyle name="%20 - Vurgu6 26 4" xfId="5169" xr:uid="{290DA2EC-EFFB-432B-8F31-DC4C79907B21}"/>
    <cellStyle name="%20 - Vurgu6 27" xfId="879" xr:uid="{3669972C-90CB-409E-8265-9327F412BA16}"/>
    <cellStyle name="%20 - Vurgu6 27 2" xfId="1829" xr:uid="{4CF6A82C-2BED-48D5-BF28-1D2FBA9433B4}"/>
    <cellStyle name="%20 - Vurgu6 27 2 2" xfId="3941" xr:uid="{3A749538-F5C9-4A46-AA83-FAAF3E7B7A1D}"/>
    <cellStyle name="%20 - Vurgu6 27 2 2 2" xfId="8242" xr:uid="{CE94C625-1B5E-4AD1-8C97-53ABD50018DE}"/>
    <cellStyle name="%20 - Vurgu6 27 2 3" xfId="6139" xr:uid="{31A47360-0478-49AD-B23D-AA448C7A92E2}"/>
    <cellStyle name="%20 - Vurgu6 27 3" xfId="2992" xr:uid="{9D7E322D-F861-4CF4-9BC8-DA5D614F1FAB}"/>
    <cellStyle name="%20 - Vurgu6 27 3 2" xfId="7293" xr:uid="{4617F295-6EDE-4253-BB65-CAC46519C692}"/>
    <cellStyle name="%20 - Vurgu6 27 4" xfId="5190" xr:uid="{B60F25A5-A453-4477-A346-815D1D8D4646}"/>
    <cellStyle name="%20 - Vurgu6 28" xfId="899" xr:uid="{0E477946-7E57-4E00-9780-F6D81D34FDC8}"/>
    <cellStyle name="%20 - Vurgu6 28 2" xfId="1849" xr:uid="{AC3C10B0-07D7-4692-9D04-51D2F55EF212}"/>
    <cellStyle name="%20 - Vurgu6 28 2 2" xfId="3961" xr:uid="{728CE17D-F410-4949-BD32-1B78F9516209}"/>
    <cellStyle name="%20 - Vurgu6 28 2 2 2" xfId="8262" xr:uid="{42085E4F-896A-41AB-8DC8-C25AC1042774}"/>
    <cellStyle name="%20 - Vurgu6 28 2 3" xfId="6159" xr:uid="{8C27F5AF-BDD3-46CC-9A45-B5DA11FD9A7C}"/>
    <cellStyle name="%20 - Vurgu6 28 3" xfId="3012" xr:uid="{9F9FCEA2-36D6-4AE4-9CE8-F82D0F965CB0}"/>
    <cellStyle name="%20 - Vurgu6 28 3 2" xfId="7313" xr:uid="{4B814F2E-98C5-475E-A9EA-08FCEE9E1984}"/>
    <cellStyle name="%20 - Vurgu6 28 4" xfId="5210" xr:uid="{DB937303-3039-4344-AA97-BA929BCA43B3}"/>
    <cellStyle name="%20 - Vurgu6 29" xfId="919" xr:uid="{1553CD9D-5356-449D-AF39-F001DF154DE4}"/>
    <cellStyle name="%20 - Vurgu6 29 2" xfId="1869" xr:uid="{CEA78F2D-9B05-44A4-AE85-D70A8EE8092E}"/>
    <cellStyle name="%20 - Vurgu6 29 2 2" xfId="3981" xr:uid="{FF67FD98-A0A9-44D2-9169-D965184CD7AD}"/>
    <cellStyle name="%20 - Vurgu6 29 2 2 2" xfId="8282" xr:uid="{DDA5C856-951E-46D3-ABBD-243D77CF0100}"/>
    <cellStyle name="%20 - Vurgu6 29 2 3" xfId="6179" xr:uid="{ED2AE273-26DA-4D40-AC72-8824762C90BC}"/>
    <cellStyle name="%20 - Vurgu6 29 3" xfId="3032" xr:uid="{1310E26D-6BA6-4BA4-9487-01710F0DBEA3}"/>
    <cellStyle name="%20 - Vurgu6 29 3 2" xfId="7333" xr:uid="{3D04B222-4253-48A5-9BF5-F253D47A4C40}"/>
    <cellStyle name="%20 - Vurgu6 29 4" xfId="5230" xr:uid="{F8CE4126-D376-4BC3-A29B-182D6F521B72}"/>
    <cellStyle name="%20 - Vurgu6 3" xfId="95" xr:uid="{FD06925F-BE82-4317-B59D-1B9511566EB3}"/>
    <cellStyle name="%20 - Vurgu6 3 2" xfId="471" xr:uid="{1E78EF7B-2C1B-4541-9A2B-472F69880FA9}"/>
    <cellStyle name="%20 - Vurgu6 3 2 2" xfId="1421" xr:uid="{CFC3723C-BE63-4123-BAFE-F79BAABBC8D8}"/>
    <cellStyle name="%20 - Vurgu6 3 2 2 2" xfId="3533" xr:uid="{37A1D577-74DC-4979-8495-CF8A05AD3D61}"/>
    <cellStyle name="%20 - Vurgu6 3 2 2 2 2" xfId="7834" xr:uid="{710E4970-6C91-4CC6-8402-F580520D8877}"/>
    <cellStyle name="%20 - Vurgu6 3 2 2 3" xfId="5731" xr:uid="{1CFCF7A6-9361-4716-BEDA-8BF66C7D2D1A}"/>
    <cellStyle name="%20 - Vurgu6 3 2 3" xfId="2584" xr:uid="{76060552-331C-4298-B0D3-3DC1A5CB83C7}"/>
    <cellStyle name="%20 - Vurgu6 3 2 3 2" xfId="6885" xr:uid="{8AB335F8-1614-4586-B18A-DBFDDE6B77FF}"/>
    <cellStyle name="%20 - Vurgu6 3 2 4" xfId="4782" xr:uid="{CF51A433-DE7E-44B0-830A-C0EBD4921A9B}"/>
    <cellStyle name="%20 - Vurgu6 3 3" xfId="1176" xr:uid="{ED0C2B48-B190-4566-83BC-86C6F4EC0771}"/>
    <cellStyle name="%20 - Vurgu6 3 3 2" xfId="3288" xr:uid="{C9AA49E3-CE1C-4A6D-BDCE-1616F77D575A}"/>
    <cellStyle name="%20 - Vurgu6 3 3 2 2" xfId="7589" xr:uid="{CE84015F-EA6D-446A-AED6-59BA2BACAF4A}"/>
    <cellStyle name="%20 - Vurgu6 3 3 3" xfId="5486" xr:uid="{D1D72354-C579-4B30-B363-34498E9D863B}"/>
    <cellStyle name="%20 - Vurgu6 3 4" xfId="2339" xr:uid="{772543C7-C152-4676-8622-1D2A10200BC6}"/>
    <cellStyle name="%20 - Vurgu6 3 4 2" xfId="6640" xr:uid="{6D5509CA-DFC9-493A-8799-1E4935561973}"/>
    <cellStyle name="%20 - Vurgu6 3 5" xfId="4537" xr:uid="{E7C92C37-235C-4DF7-BF90-43097BC82B99}"/>
    <cellStyle name="%20 - Vurgu6 3 6" xfId="215" xr:uid="{D52FC986-1197-473F-8153-7E3FB461B458}"/>
    <cellStyle name="%20 - Vurgu6 30" xfId="940" xr:uid="{3246A318-C3C2-4739-8A4D-1B651039FD89}"/>
    <cellStyle name="%20 - Vurgu6 30 2" xfId="1890" xr:uid="{2DE135D5-1377-4EDB-BDD6-F176ECA21FB1}"/>
    <cellStyle name="%20 - Vurgu6 30 2 2" xfId="4002" xr:uid="{6C37F481-A444-4C2A-B63A-59E1F486DF0B}"/>
    <cellStyle name="%20 - Vurgu6 30 2 2 2" xfId="8303" xr:uid="{0B70FCFC-3D46-4B72-97D8-486663B0765E}"/>
    <cellStyle name="%20 - Vurgu6 30 2 3" xfId="6200" xr:uid="{783D1BDB-EC37-485E-8900-280178D285A8}"/>
    <cellStyle name="%20 - Vurgu6 30 3" xfId="3053" xr:uid="{E85DEF16-B5BC-4A1E-B365-84E988154272}"/>
    <cellStyle name="%20 - Vurgu6 30 3 2" xfId="7354" xr:uid="{B9955A70-EE23-4FBD-8104-561DA0476A13}"/>
    <cellStyle name="%20 - Vurgu6 30 4" xfId="5251" xr:uid="{E80DCF7A-3338-4022-ADC6-76F2BA3B64F1}"/>
    <cellStyle name="%20 - Vurgu6 31" xfId="961" xr:uid="{AF0F1AFB-1581-4DF7-8758-194C1DFC08B8}"/>
    <cellStyle name="%20 - Vurgu6 31 2" xfId="1911" xr:uid="{62C14B4D-710E-4F46-B066-1F1CE595E62A}"/>
    <cellStyle name="%20 - Vurgu6 31 2 2" xfId="4023" xr:uid="{FFE54F78-9FF7-41DA-9908-910E3E1A406F}"/>
    <cellStyle name="%20 - Vurgu6 31 2 2 2" xfId="8324" xr:uid="{673F3892-705A-4FE2-8DAE-8C4F614A8287}"/>
    <cellStyle name="%20 - Vurgu6 31 2 3" xfId="6221" xr:uid="{8BB1D6BD-0927-40D7-A785-1F370AF9F2DF}"/>
    <cellStyle name="%20 - Vurgu6 31 3" xfId="3074" xr:uid="{7679B4B9-0387-416F-A76D-2FC801D4522F}"/>
    <cellStyle name="%20 - Vurgu6 31 3 2" xfId="7375" xr:uid="{54574C31-0440-402B-AA33-22F82E014C49}"/>
    <cellStyle name="%20 - Vurgu6 31 4" xfId="5272" xr:uid="{F747E270-C340-4AF8-9185-9719D0EC4BFE}"/>
    <cellStyle name="%20 - Vurgu6 32" xfId="987" xr:uid="{2F7D7D68-FFA4-4F9C-8276-13E0CA54E228}"/>
    <cellStyle name="%20 - Vurgu6 32 2" xfId="1937" xr:uid="{E290FDE0-DECD-4C10-A2D2-91A740CB111A}"/>
    <cellStyle name="%20 - Vurgu6 32 2 2" xfId="4049" xr:uid="{E173F393-00AA-4427-BB56-1C04BC740B85}"/>
    <cellStyle name="%20 - Vurgu6 32 2 2 2" xfId="8350" xr:uid="{C6B65F4B-025C-407F-9F8F-33092017E83C}"/>
    <cellStyle name="%20 - Vurgu6 32 2 3" xfId="6247" xr:uid="{CE4341CC-AA55-46E9-87FD-E874E2E84E8D}"/>
    <cellStyle name="%20 - Vurgu6 32 3" xfId="3100" xr:uid="{C27CE239-B355-4FBA-BFC5-ABDAE87875BC}"/>
    <cellStyle name="%20 - Vurgu6 32 3 2" xfId="7401" xr:uid="{89CE91EA-831C-467B-9ADB-2DE3B639F63D}"/>
    <cellStyle name="%20 - Vurgu6 32 4" xfId="5298" xr:uid="{9ADBF980-0ED0-43DB-B891-99C489AB2C3A}"/>
    <cellStyle name="%20 - Vurgu6 33" xfId="1008" xr:uid="{A1ECE399-5134-4C83-AD49-2DC56890F7E7}"/>
    <cellStyle name="%20 - Vurgu6 33 2" xfId="1958" xr:uid="{3890332D-27BF-4110-8643-2D08DBEA959A}"/>
    <cellStyle name="%20 - Vurgu6 33 2 2" xfId="4070" xr:uid="{AA1F7A0D-6B79-4F6E-9E63-1777E1CFC749}"/>
    <cellStyle name="%20 - Vurgu6 33 2 2 2" xfId="8371" xr:uid="{5AABFAA1-0149-4687-8170-0E918445DC92}"/>
    <cellStyle name="%20 - Vurgu6 33 2 3" xfId="6268" xr:uid="{E97BF700-C4B4-4E02-8297-9E4154333E4E}"/>
    <cellStyle name="%20 - Vurgu6 33 3" xfId="3121" xr:uid="{3A86F668-9188-409E-A711-BB457BC75E2C}"/>
    <cellStyle name="%20 - Vurgu6 33 3 2" xfId="7422" xr:uid="{73F4F4CE-FFA4-4AFB-AB3D-20A86AAB2629}"/>
    <cellStyle name="%20 - Vurgu6 33 4" xfId="5319" xr:uid="{2D100DC2-D27D-4E3A-BD80-0574D02A481B}"/>
    <cellStyle name="%20 - Vurgu6 34" xfId="1028" xr:uid="{70D87BB7-36EF-43AC-B188-79A395C2E94E}"/>
    <cellStyle name="%20 - Vurgu6 34 2" xfId="1978" xr:uid="{8D6BFDD0-23CA-40E4-85C1-81A7AE1990FF}"/>
    <cellStyle name="%20 - Vurgu6 34 2 2" xfId="4090" xr:uid="{834D0EAE-D132-4687-9206-E2E718E21F80}"/>
    <cellStyle name="%20 - Vurgu6 34 2 2 2" xfId="8391" xr:uid="{02C38A63-E22B-4950-A386-5CDDB211706C}"/>
    <cellStyle name="%20 - Vurgu6 34 2 3" xfId="6288" xr:uid="{D3880129-500C-4209-B9A3-09A4962BD234}"/>
    <cellStyle name="%20 - Vurgu6 34 3" xfId="3141" xr:uid="{48280308-E7F2-4DB7-A9B7-98A2B43B1099}"/>
    <cellStyle name="%20 - Vurgu6 34 3 2" xfId="7442" xr:uid="{44860B04-3D00-40C5-A51D-68837D0692D4}"/>
    <cellStyle name="%20 - Vurgu6 34 4" xfId="5339" xr:uid="{F12F2E66-7EAA-4F5E-935E-2C2634DD01FE}"/>
    <cellStyle name="%20 - Vurgu6 35" xfId="1049" xr:uid="{EF8229FF-E351-401E-A1A0-7D1CB86E8141}"/>
    <cellStyle name="%20 - Vurgu6 35 2" xfId="1999" xr:uid="{7B33B830-73BC-49F8-853A-E11B64E57569}"/>
    <cellStyle name="%20 - Vurgu6 35 2 2" xfId="4111" xr:uid="{369134C9-29A5-4089-BE16-B199B4E356B6}"/>
    <cellStyle name="%20 - Vurgu6 35 2 2 2" xfId="8412" xr:uid="{381ACB22-CF06-41BD-9F15-2C6685845991}"/>
    <cellStyle name="%20 - Vurgu6 35 2 3" xfId="6309" xr:uid="{1E202BF6-B3AD-4812-ABB8-87CAAF496C89}"/>
    <cellStyle name="%20 - Vurgu6 35 3" xfId="3162" xr:uid="{95ABC1A3-0F1B-4AF4-95FE-3E255DD0E2B3}"/>
    <cellStyle name="%20 - Vurgu6 35 3 2" xfId="7463" xr:uid="{A693ED0A-91D0-45A7-9F38-353E05DA9620}"/>
    <cellStyle name="%20 - Vurgu6 35 4" xfId="5360" xr:uid="{5BA8D285-20E1-4FD6-B72B-4D3C7AD3CAD0}"/>
    <cellStyle name="%20 - Vurgu6 36" xfId="1069" xr:uid="{12E2FD2A-34FB-4B41-9AD2-F13DA8CE7467}"/>
    <cellStyle name="%20 - Vurgu6 36 2" xfId="2019" xr:uid="{AB1E6B3A-4C8F-47C2-B39C-FB0DCB8E7EFA}"/>
    <cellStyle name="%20 - Vurgu6 36 2 2" xfId="4131" xr:uid="{A12E89D9-5D86-46BB-ACFE-71A86EA6C210}"/>
    <cellStyle name="%20 - Vurgu6 36 2 2 2" xfId="8432" xr:uid="{0888D7EA-0799-45C0-AC79-618B0D5485EF}"/>
    <cellStyle name="%20 - Vurgu6 36 2 3" xfId="6329" xr:uid="{D3A68AAC-DAEB-471E-9EE6-156A24BDA6DB}"/>
    <cellStyle name="%20 - Vurgu6 36 3" xfId="3182" xr:uid="{E7DF478F-692D-47D1-B346-8378A96564C6}"/>
    <cellStyle name="%20 - Vurgu6 36 3 2" xfId="7483" xr:uid="{CD0E79E8-E3AE-49CD-9C4C-10B4DA59CD7C}"/>
    <cellStyle name="%20 - Vurgu6 36 4" xfId="5380" xr:uid="{EB0DF92E-9686-497C-8D4C-53AF47B44D87}"/>
    <cellStyle name="%20 - Vurgu6 37" xfId="1090" xr:uid="{7BD822FD-8865-4F2D-8602-661FC46526AC}"/>
    <cellStyle name="%20 - Vurgu6 37 2" xfId="2040" xr:uid="{428E10F5-6734-4CF4-84D2-99FEF067487E}"/>
    <cellStyle name="%20 - Vurgu6 37 2 2" xfId="4152" xr:uid="{2E953400-D016-46FA-816F-A757B549C240}"/>
    <cellStyle name="%20 - Vurgu6 37 2 2 2" xfId="8453" xr:uid="{FD3A989B-BE1C-4363-BD6B-76EEB734FD21}"/>
    <cellStyle name="%20 - Vurgu6 37 2 3" xfId="6350" xr:uid="{63008601-63BC-4F50-88F7-8B403A2543EC}"/>
    <cellStyle name="%20 - Vurgu6 37 3" xfId="3203" xr:uid="{B1A70F4E-4ABA-42F0-AEAD-2723A7945819}"/>
    <cellStyle name="%20 - Vurgu6 37 3 2" xfId="7504" xr:uid="{8DEB8C7B-5BCB-4D97-AAC2-2871D3A4E276}"/>
    <cellStyle name="%20 - Vurgu6 37 4" xfId="5401" xr:uid="{AEBA5FCC-C3CA-4FE4-B976-B1C4EC4381CE}"/>
    <cellStyle name="%20 - Vurgu6 38" xfId="1111" xr:uid="{D07C189F-B15A-4BEF-8FE3-459FF1BAD5AF}"/>
    <cellStyle name="%20 - Vurgu6 38 2" xfId="2061" xr:uid="{97A73F4B-B507-4314-AF3C-3C993DE0D24F}"/>
    <cellStyle name="%20 - Vurgu6 38 2 2" xfId="4173" xr:uid="{9346F64F-F63A-401C-8612-6227AB918BFD}"/>
    <cellStyle name="%20 - Vurgu6 38 2 2 2" xfId="8474" xr:uid="{4D1499D4-241D-4D9A-AC3B-5FFBB8D35BA8}"/>
    <cellStyle name="%20 - Vurgu6 38 2 3" xfId="6371" xr:uid="{3E7EEDFD-903C-49AA-90F5-2B5ABF2E10E4}"/>
    <cellStyle name="%20 - Vurgu6 38 3" xfId="3224" xr:uid="{6783F7F7-38FD-4B40-A0A6-6557D63169C2}"/>
    <cellStyle name="%20 - Vurgu6 38 3 2" xfId="7525" xr:uid="{1CF92E11-9792-44EC-86F4-8360C42D5723}"/>
    <cellStyle name="%20 - Vurgu6 38 4" xfId="5422" xr:uid="{5916BCC9-4E24-4F61-ADB8-7CDE97632E92}"/>
    <cellStyle name="%20 - Vurgu6 39" xfId="1132" xr:uid="{ACCC8900-5A2B-4399-B318-D6D69C646988}"/>
    <cellStyle name="%20 - Vurgu6 39 2" xfId="3245" xr:uid="{D03B94E5-5A90-4248-ADF4-B707BEF49DDA}"/>
    <cellStyle name="%20 - Vurgu6 39 2 2" xfId="7546" xr:uid="{25EF194A-46E1-4FC7-9743-FB8E993040CC}"/>
    <cellStyle name="%20 - Vurgu6 39 3" xfId="5443" xr:uid="{BE74D308-964C-41BE-AFF6-DF54A36985EA}"/>
    <cellStyle name="%20 - Vurgu6 4" xfId="117" xr:uid="{07230A1F-0FCD-45AC-B7BA-1D19E5CDA106}"/>
    <cellStyle name="%20 - Vurgu6 4 2" xfId="490" xr:uid="{D02E0CD7-F022-4209-9D31-2B49519991D6}"/>
    <cellStyle name="%20 - Vurgu6 4 2 2" xfId="1440" xr:uid="{EAF7C55C-B721-4703-A433-40D8E6A2F8ED}"/>
    <cellStyle name="%20 - Vurgu6 4 2 2 2" xfId="3552" xr:uid="{CD494122-3470-4C3A-963D-359B53837736}"/>
    <cellStyle name="%20 - Vurgu6 4 2 2 2 2" xfId="7853" xr:uid="{C7F0F571-393E-4AE4-A45E-DDA98E0929EE}"/>
    <cellStyle name="%20 - Vurgu6 4 2 2 3" xfId="5750" xr:uid="{A971ABB6-66E8-4E8A-95BA-BAFFD0D7EEFB}"/>
    <cellStyle name="%20 - Vurgu6 4 2 3" xfId="2603" xr:uid="{A35ACA9B-2F2F-4364-879E-D034EC0DF97A}"/>
    <cellStyle name="%20 - Vurgu6 4 2 3 2" xfId="6904" xr:uid="{5EB7D389-2CEA-47A1-A3E3-B2A4A18DEABA}"/>
    <cellStyle name="%20 - Vurgu6 4 2 4" xfId="4801" xr:uid="{479372A6-E6A4-4624-9228-CA4E6D9ADF14}"/>
    <cellStyle name="%20 - Vurgu6 4 3" xfId="1218" xr:uid="{217CA3A1-5FD9-4E92-968B-CE99DC850859}"/>
    <cellStyle name="%20 - Vurgu6 4 3 2" xfId="3330" xr:uid="{6023207B-FEF0-4D9D-9A9B-C5D17AE8ADAE}"/>
    <cellStyle name="%20 - Vurgu6 4 3 2 2" xfId="7631" xr:uid="{DF6774E1-9E9B-427F-AE12-AA1FA3CFBA79}"/>
    <cellStyle name="%20 - Vurgu6 4 3 3" xfId="5528" xr:uid="{9E69A996-6D55-468E-9F7D-70CFBDBEA449}"/>
    <cellStyle name="%20 - Vurgu6 4 4" xfId="2381" xr:uid="{182EBE42-69EC-4CE9-ABB6-B3C48A56EAD8}"/>
    <cellStyle name="%20 - Vurgu6 4 4 2" xfId="6682" xr:uid="{9AB4D735-7BFA-4F28-9E5B-467935469A4D}"/>
    <cellStyle name="%20 - Vurgu6 4 5" xfId="4579" xr:uid="{5EBB8359-D25A-47F9-A713-73F648746395}"/>
    <cellStyle name="%20 - Vurgu6 4 6" xfId="258" xr:uid="{B1BC3966-38A1-43E5-9B44-2AD145507DFE}"/>
    <cellStyle name="%20 - Vurgu6 40" xfId="2081" xr:uid="{FAA349DD-C3B4-4A1D-9CB1-9E3D4776FE8B}"/>
    <cellStyle name="%20 - Vurgu6 40 2" xfId="4193" xr:uid="{321C5272-F97B-4C5F-A388-7F073AE0459C}"/>
    <cellStyle name="%20 - Vurgu6 40 2 2" xfId="8494" xr:uid="{227ABC02-8B69-4BBA-BA6A-36B4A45C7FF6}"/>
    <cellStyle name="%20 - Vurgu6 40 3" xfId="6391" xr:uid="{70CBE704-A6F4-44AE-9D61-614926812878}"/>
    <cellStyle name="%20 - Vurgu6 41" xfId="2105" xr:uid="{EE683749-E57C-40F2-A3BD-F4FE633DC5D9}"/>
    <cellStyle name="%20 - Vurgu6 41 2" xfId="4217" xr:uid="{1D1A1AC3-C3B7-41ED-94CA-4E2E36DD0065}"/>
    <cellStyle name="%20 - Vurgu6 41 2 2" xfId="8518" xr:uid="{F1CB2E59-D30F-4DB7-A90A-A8F031674AC2}"/>
    <cellStyle name="%20 - Vurgu6 41 3" xfId="6415" xr:uid="{A8E4BD16-6F37-42D4-877A-CF018E6F971E}"/>
    <cellStyle name="%20 - Vurgu6 42" xfId="2125" xr:uid="{0250B167-7A49-4A50-A9DA-EC55D4784496}"/>
    <cellStyle name="%20 - Vurgu6 42 2" xfId="4237" xr:uid="{E55A07A9-3D68-48F0-9ACE-B5A3FF27D114}"/>
    <cellStyle name="%20 - Vurgu6 42 2 2" xfId="8538" xr:uid="{158420A5-8567-4772-BF58-8992C609F0AA}"/>
    <cellStyle name="%20 - Vurgu6 42 3" xfId="6435" xr:uid="{6BACD290-A1C1-400A-BCF9-E8996EA1FE62}"/>
    <cellStyle name="%20 - Vurgu6 43" xfId="2148" xr:uid="{D5B8283A-D04B-489E-A42D-99DDF77C0A09}"/>
    <cellStyle name="%20 - Vurgu6 43 2" xfId="4260" xr:uid="{2E9A22F0-A184-4FDC-B25B-5C93C3C2CB75}"/>
    <cellStyle name="%20 - Vurgu6 43 2 2" xfId="8561" xr:uid="{51E37EA8-65E6-4C99-8D37-2B8FE1CF2C93}"/>
    <cellStyle name="%20 - Vurgu6 43 3" xfId="6458" xr:uid="{E8C2B401-6A14-42B1-96DB-6CFFA143A5D8}"/>
    <cellStyle name="%20 - Vurgu6 44" xfId="2172" xr:uid="{334718D4-F972-4822-9130-AFD5EF167F69}"/>
    <cellStyle name="%20 - Vurgu6 44 2" xfId="4284" xr:uid="{BE5F79E9-3884-48D1-AD92-85098166622B}"/>
    <cellStyle name="%20 - Vurgu6 44 2 2" xfId="8585" xr:uid="{1D0B863C-EA2B-415B-84B8-223FA1FB330D}"/>
    <cellStyle name="%20 - Vurgu6 44 3" xfId="6482" xr:uid="{98839D36-6361-4839-8F73-8F02CEAAC9BD}"/>
    <cellStyle name="%20 - Vurgu6 45" xfId="2192" xr:uid="{DC867CC0-19C1-435F-90E0-A44BC46198D6}"/>
    <cellStyle name="%20 - Vurgu6 45 2" xfId="4304" xr:uid="{0E0E804F-A9FB-4B92-AD17-48BA4D02D89E}"/>
    <cellStyle name="%20 - Vurgu6 45 2 2" xfId="8605" xr:uid="{41594FD1-3C73-418D-A48E-A7DB365B3D85}"/>
    <cellStyle name="%20 - Vurgu6 45 3" xfId="6502" xr:uid="{D87ED447-DA7C-405E-9D68-92C9ED5ED8F1}"/>
    <cellStyle name="%20 - Vurgu6 46" xfId="2212" xr:uid="{F563D621-3874-4512-9623-B4F70ADC6E63}"/>
    <cellStyle name="%20 - Vurgu6 46 2" xfId="4324" xr:uid="{B24970D8-13F5-4BEC-929B-317E81485314}"/>
    <cellStyle name="%20 - Vurgu6 46 2 2" xfId="8625" xr:uid="{5CBE9AC1-51F8-4FB8-8F3C-0BAA172FC36E}"/>
    <cellStyle name="%20 - Vurgu6 46 3" xfId="6522" xr:uid="{83E5770C-8899-4B08-818E-C9CF277B4960}"/>
    <cellStyle name="%20 - Vurgu6 47" xfId="2232" xr:uid="{6C2EDFF4-4EEF-4099-9666-81D736C60186}"/>
    <cellStyle name="%20 - Vurgu6 47 2" xfId="4344" xr:uid="{A709AE00-F732-4605-9FF2-9136DDC1FDD3}"/>
    <cellStyle name="%20 - Vurgu6 47 2 2" xfId="8645" xr:uid="{DAC1E339-C4E8-4215-B447-9744880D05C9}"/>
    <cellStyle name="%20 - Vurgu6 47 3" xfId="6542" xr:uid="{94DC23A2-A9CE-4821-9144-29ACF6CC33C1}"/>
    <cellStyle name="%20 - Vurgu6 48" xfId="2253" xr:uid="{8BBD5A04-799C-427B-895D-7A6C9709FB72}"/>
    <cellStyle name="%20 - Vurgu6 48 2" xfId="4365" xr:uid="{3E006F98-47C6-4177-B9DB-B766A28905E1}"/>
    <cellStyle name="%20 - Vurgu6 48 2 2" xfId="8666" xr:uid="{5486A9D8-C158-41A1-8D7C-BFDF9C7D0436}"/>
    <cellStyle name="%20 - Vurgu6 48 3" xfId="6563" xr:uid="{53D42791-2FAF-4A10-A214-BBA8C4AD6729}"/>
    <cellStyle name="%20 - Vurgu6 49" xfId="2266" xr:uid="{06376563-2026-4C24-B913-C540D6503AA9}"/>
    <cellStyle name="%20 - Vurgu6 49 2" xfId="4378" xr:uid="{613CC6AE-192F-4FCA-9A18-CD71A0253935}"/>
    <cellStyle name="%20 - Vurgu6 49 2 2" xfId="8679" xr:uid="{7D1E82BA-0D31-47F0-9E5D-43A001E7C530}"/>
    <cellStyle name="%20 - Vurgu6 49 3" xfId="6576" xr:uid="{4A5EDDAD-EB25-410B-A237-AF43EC3E0A63}"/>
    <cellStyle name="%20 - Vurgu6 5" xfId="150" xr:uid="{E2D74A15-B0E0-4CD1-BE71-D9FF13729EFE}"/>
    <cellStyle name="%20 - Vurgu6 5 2" xfId="509" xr:uid="{ED158AC4-41D7-4BD7-9A66-C30D14D1593A}"/>
    <cellStyle name="%20 - Vurgu6 5 2 2" xfId="1459" xr:uid="{995B240E-7A5C-4F4C-82B5-DBA5D738A7E5}"/>
    <cellStyle name="%20 - Vurgu6 5 2 2 2" xfId="3571" xr:uid="{15657AFE-DF27-407E-A4C4-5223375CBF8F}"/>
    <cellStyle name="%20 - Vurgu6 5 2 2 2 2" xfId="7872" xr:uid="{87AC62E2-F853-4D52-9BA0-9E7BA7D0DCF7}"/>
    <cellStyle name="%20 - Vurgu6 5 2 2 3" xfId="5769" xr:uid="{73C5970E-414A-410C-932D-ED952DDA685E}"/>
    <cellStyle name="%20 - Vurgu6 5 2 3" xfId="2622" xr:uid="{C6446EB4-CED2-44E5-B7B1-22E134B0A4AE}"/>
    <cellStyle name="%20 - Vurgu6 5 2 3 2" xfId="6923" xr:uid="{10833BB0-9EB7-4943-BCC5-2E572FBC4554}"/>
    <cellStyle name="%20 - Vurgu6 5 2 4" xfId="4820" xr:uid="{8B1A51A4-4DFE-4299-83F9-BBF319DA9FDB}"/>
    <cellStyle name="%20 - Vurgu6 5 3" xfId="1238" xr:uid="{4EF8BCC2-62D4-449A-B7C1-958D3ADF4744}"/>
    <cellStyle name="%20 - Vurgu6 5 3 2" xfId="3350" xr:uid="{C5BC45DB-8C53-40F2-BE28-3189E8AAF2A0}"/>
    <cellStyle name="%20 - Vurgu6 5 3 2 2" xfId="7651" xr:uid="{6FE3E44D-6812-435C-9A5C-E8F79E8FBBA5}"/>
    <cellStyle name="%20 - Vurgu6 5 3 3" xfId="5548" xr:uid="{C78927A2-8C4C-403C-B729-650E717A9D15}"/>
    <cellStyle name="%20 - Vurgu6 5 4" xfId="2401" xr:uid="{09816073-9057-4148-9096-AA669AB93885}"/>
    <cellStyle name="%20 - Vurgu6 5 4 2" xfId="6702" xr:uid="{B65F2FF6-4CCD-4EC4-BE8B-FEF49539F3E7}"/>
    <cellStyle name="%20 - Vurgu6 5 5" xfId="4599" xr:uid="{A487B11F-910B-423A-A83E-AA86A9E0E086}"/>
    <cellStyle name="%20 - Vurgu6 5 6" xfId="278" xr:uid="{3D3A0B96-7D7D-4ABE-9A9F-8F62A2BF5BDD}"/>
    <cellStyle name="%20 - Vurgu6 50" xfId="2295" xr:uid="{232C4099-F5BB-4902-A0EF-188C7D8FA673}"/>
    <cellStyle name="%20 - Vurgu6 50 2" xfId="6597" xr:uid="{27712C87-DE92-40C5-A3B1-178463024C21}"/>
    <cellStyle name="%20 - Vurgu6 51" xfId="4400" xr:uid="{8D60F441-9F72-41EC-88D5-18AD86663FB7}"/>
    <cellStyle name="%20 - Vurgu6 51 2" xfId="8701" xr:uid="{FE5F007C-95C1-4CAF-AA54-5E78F71C90D9}"/>
    <cellStyle name="%20 - Vurgu6 52" xfId="4453" xr:uid="{9E2F5819-5FCD-4F97-98B1-45F6098B272E}"/>
    <cellStyle name="%20 - Vurgu6 52 2" xfId="8754" xr:uid="{0E1928A3-1D11-4B1E-A6EC-8C5727532895}"/>
    <cellStyle name="%20 - Vurgu6 53" xfId="4473" xr:uid="{50EEE03D-2F36-4E8F-871E-72B77CD16C45}"/>
    <cellStyle name="%20 - Vurgu6 53 2" xfId="8774" xr:uid="{0869B2C0-727C-4372-B6A2-44932F976F56}"/>
    <cellStyle name="%20 - Vurgu6 54" xfId="4493" xr:uid="{8CDE70E1-057A-47FC-A50E-81DE10817DFC}"/>
    <cellStyle name="%20 - Vurgu6 55" xfId="171" xr:uid="{4BECDC4F-2302-41FF-BB10-10CBB8BB386D}"/>
    <cellStyle name="%20 - Vurgu6 56" xfId="8794" xr:uid="{904E29C0-AE9E-46CB-BB6A-48ABC7C01260}"/>
    <cellStyle name="%20 - Vurgu6 57" xfId="8814" xr:uid="{F8E5F6BB-212B-499A-80AA-97862F19B7E1}"/>
    <cellStyle name="%20 - Vurgu6 58" xfId="8834" xr:uid="{A6182AAB-B031-4184-AF09-9A3DCBD6F9D0}"/>
    <cellStyle name="%20 - Vurgu6 59" xfId="8854" xr:uid="{30F12E90-A899-4259-8BB9-C04FF959E3DB}"/>
    <cellStyle name="%20 - Vurgu6 6" xfId="300" xr:uid="{10E3822D-0061-47C9-B2B4-8F704EDBA965}"/>
    <cellStyle name="%20 - Vurgu6 6 2" xfId="528" xr:uid="{E237A8F6-3DCB-4078-BC07-8BBD1BE4A3DF}"/>
    <cellStyle name="%20 - Vurgu6 6 2 2" xfId="1478" xr:uid="{E044B1E1-1445-47FC-AF42-6B4CB6DB95B6}"/>
    <cellStyle name="%20 - Vurgu6 6 2 2 2" xfId="3590" xr:uid="{2CAF603B-557D-413A-B98B-235AB44E3F17}"/>
    <cellStyle name="%20 - Vurgu6 6 2 2 2 2" xfId="7891" xr:uid="{97F6B60F-1D6C-42D3-B021-AB589AB3A49A}"/>
    <cellStyle name="%20 - Vurgu6 6 2 2 3" xfId="5788" xr:uid="{E6DC43B0-E883-4006-A59E-2C7FE63DBDE0}"/>
    <cellStyle name="%20 - Vurgu6 6 2 3" xfId="2641" xr:uid="{CEC8C45D-51DC-4BC7-BF64-8320BD57F12F}"/>
    <cellStyle name="%20 - Vurgu6 6 2 3 2" xfId="6942" xr:uid="{4ECCDFEF-3625-4CB2-A675-7AF3770D75CE}"/>
    <cellStyle name="%20 - Vurgu6 6 2 4" xfId="4839" xr:uid="{A2D711E7-9A0E-4A1A-9C20-2856122DC268}"/>
    <cellStyle name="%20 - Vurgu6 6 3" xfId="1260" xr:uid="{C360C120-2BFC-4024-88E8-63DC51445C38}"/>
    <cellStyle name="%20 - Vurgu6 6 3 2" xfId="3372" xr:uid="{8763F4FF-73C5-4196-8DAE-F76A12031392}"/>
    <cellStyle name="%20 - Vurgu6 6 3 2 2" xfId="7673" xr:uid="{9FF574D2-449E-414E-90C7-10056A06398C}"/>
    <cellStyle name="%20 - Vurgu6 6 3 3" xfId="5570" xr:uid="{B19D1AE1-379A-4C39-B79C-1FD5D7528264}"/>
    <cellStyle name="%20 - Vurgu6 6 4" xfId="2423" xr:uid="{28FEBF9C-1A95-48A9-8389-88319DD62C72}"/>
    <cellStyle name="%20 - Vurgu6 6 4 2" xfId="6724" xr:uid="{35CD43EF-DD6A-4313-9567-8AA9A2A1A169}"/>
    <cellStyle name="%20 - Vurgu6 6 5" xfId="4621" xr:uid="{85BBE0FC-808E-4040-A189-1066ED35662B}"/>
    <cellStyle name="%20 - Vurgu6 60" xfId="8875" xr:uid="{E46CCF05-8150-4810-AF5A-66ADF4E0891F}"/>
    <cellStyle name="%20 - Vurgu6 61" xfId="8895" xr:uid="{23246F37-0664-4CCF-B603-52809192512C}"/>
    <cellStyle name="%20 - Vurgu6 62" xfId="8917" xr:uid="{0BFF7133-7D16-4357-AA7B-33F6A51AA5BA}"/>
    <cellStyle name="%20 - Vurgu6 63" xfId="8937" xr:uid="{BCB83DCB-686E-4629-A443-391B4869A158}"/>
    <cellStyle name="%20 - Vurgu6 64" xfId="8957" xr:uid="{E2D057A8-4B8E-4487-A313-624F2F6C607B}"/>
    <cellStyle name="%20 - Vurgu6 65" xfId="8977" xr:uid="{22162D77-222E-4A52-B3BF-1F374DCC6D65}"/>
    <cellStyle name="%20 - Vurgu6 66" xfId="8998" xr:uid="{FB29253F-4CD2-44A8-A3FF-34B9DF000A21}"/>
    <cellStyle name="%20 - Vurgu6 67" xfId="9018" xr:uid="{F7D89217-3A79-40CA-A4DB-A5DB41A0C419}"/>
    <cellStyle name="%20 - Vurgu6 68" xfId="9038" xr:uid="{9FDB1CA4-109F-4250-A7ED-1335B345697E}"/>
    <cellStyle name="%20 - Vurgu6 69" xfId="9058" xr:uid="{9D08C307-FF25-4C00-B869-1D5C3BCC935A}"/>
    <cellStyle name="%20 - Vurgu6 7" xfId="321" xr:uid="{FFE28DFE-EE3A-465E-B684-09504FBC5789}"/>
    <cellStyle name="%20 - Vurgu6 7 2" xfId="1281" xr:uid="{90A44BB2-D6CB-4174-98E4-F187CD457B62}"/>
    <cellStyle name="%20 - Vurgu6 7 2 2" xfId="3393" xr:uid="{D5C22F5E-AFB3-4E31-83FC-A62F76512BE0}"/>
    <cellStyle name="%20 - Vurgu6 7 2 2 2" xfId="7694" xr:uid="{7069D505-CB93-467C-AB49-D3AE916CD15C}"/>
    <cellStyle name="%20 - Vurgu6 7 2 3" xfId="5591" xr:uid="{599E2055-5681-4B8A-8E22-066E337BFA07}"/>
    <cellStyle name="%20 - Vurgu6 7 3" xfId="2444" xr:uid="{F04491F9-8824-4EDF-9C52-59E0CD71A989}"/>
    <cellStyle name="%20 - Vurgu6 7 3 2" xfId="6745" xr:uid="{8E199BF3-F415-4242-ADC3-DA1416543747}"/>
    <cellStyle name="%20 - Vurgu6 7 4" xfId="4642" xr:uid="{0D168ED8-3A64-4B59-B689-403132093FEC}"/>
    <cellStyle name="%20 - Vurgu6 70" xfId="9078" xr:uid="{254856DD-C989-40FE-9A0C-CDF3F11764C9}"/>
    <cellStyle name="%20 - Vurgu6 71" xfId="9098" xr:uid="{F13E0A68-C9E0-4B97-93BA-466C2453D93A}"/>
    <cellStyle name="%20 - Vurgu6 72" xfId="9118" xr:uid="{321F5034-2FBA-40FA-ADF0-858890C6605E}"/>
    <cellStyle name="%20 - Vurgu6 73" xfId="9138" xr:uid="{F410823C-6176-4842-A331-0AD22291A264}"/>
    <cellStyle name="%20 - Vurgu6 74" xfId="9158" xr:uid="{9CEC8E3A-569A-4551-836F-78F856A7E10B}"/>
    <cellStyle name="%20 - Vurgu6 8" xfId="342" xr:uid="{F3136A14-8588-47DC-8E61-805067885D40}"/>
    <cellStyle name="%20 - Vurgu6 8 2" xfId="1302" xr:uid="{7B6EB64E-65CC-4B33-B572-9F2D32EF1B60}"/>
    <cellStyle name="%20 - Vurgu6 8 2 2" xfId="3414" xr:uid="{43068130-4141-4E36-844E-A5CEAB3E9426}"/>
    <cellStyle name="%20 - Vurgu6 8 2 2 2" xfId="7715" xr:uid="{02B6C846-F7B3-4291-BD2F-C67C1F691543}"/>
    <cellStyle name="%20 - Vurgu6 8 2 3" xfId="5612" xr:uid="{9F28C308-D032-4CA2-B8A5-347382AFC5EA}"/>
    <cellStyle name="%20 - Vurgu6 8 3" xfId="2465" xr:uid="{A0D2627A-8520-44F8-B7F3-31193C6BEBF3}"/>
    <cellStyle name="%20 - Vurgu6 8 3 2" xfId="6766" xr:uid="{E25B50F9-D056-4207-9099-899B38C909CE}"/>
    <cellStyle name="%20 - Vurgu6 8 4" xfId="4663" xr:uid="{E2550440-B38C-47A4-AF0E-F60D8F1A363E}"/>
    <cellStyle name="%20 - Vurgu6 9" xfId="362" xr:uid="{82C98686-504B-4918-8920-C1F128486DC2}"/>
    <cellStyle name="%20 - Vurgu6 9 2" xfId="1322" xr:uid="{1276BA88-1E56-4B99-8ABD-B88783A19AD6}"/>
    <cellStyle name="%20 - Vurgu6 9 2 2" xfId="3434" xr:uid="{3C9A3A70-691A-449C-86A0-4EDE88DBE2ED}"/>
    <cellStyle name="%20 - Vurgu6 9 2 2 2" xfId="7735" xr:uid="{22DC6B10-9213-4A57-BD1E-11EB25408963}"/>
    <cellStyle name="%20 - Vurgu6 9 2 3" xfId="5632" xr:uid="{A7378426-219D-4D80-B093-04C250FEC77A}"/>
    <cellStyle name="%20 - Vurgu6 9 3" xfId="2485" xr:uid="{A72C57EE-51D7-4548-9AE7-948FCEAC129F}"/>
    <cellStyle name="%20 - Vurgu6 9 3 2" xfId="6786" xr:uid="{6117FB4C-4455-4431-8DAF-93AF210C197B}"/>
    <cellStyle name="%20 - Vurgu6 9 4" xfId="4683" xr:uid="{6BC9D1E9-00AB-4459-A8AA-2B025E2556F1}"/>
    <cellStyle name="%40 - Vurgu1" xfId="24" builtinId="31" customBuiltin="1"/>
    <cellStyle name="%40 - Vurgu1 10" xfId="369" xr:uid="{B9AA0166-22C4-4BAA-8266-FD63CD5EF1E4}"/>
    <cellStyle name="%40 - Vurgu1 10 2" xfId="1329" xr:uid="{2BE8A42E-C179-4B4A-B456-B8EC71A120D3}"/>
    <cellStyle name="%40 - Vurgu1 10 2 2" xfId="3441" xr:uid="{924F65F6-2DEF-46AB-84A3-D056CD6FE9A6}"/>
    <cellStyle name="%40 - Vurgu1 10 2 2 2" xfId="7742" xr:uid="{5D97546B-744A-4F8F-8BBF-F0545368AF9D}"/>
    <cellStyle name="%40 - Vurgu1 10 2 3" xfId="5639" xr:uid="{4FCC98F0-B8B6-424A-AAF4-C916B0F8D3C9}"/>
    <cellStyle name="%40 - Vurgu1 10 3" xfId="2492" xr:uid="{E0D0B4AD-DB37-47C0-AA38-B4C3A5E80914}"/>
    <cellStyle name="%40 - Vurgu1 10 3 2" xfId="6793" xr:uid="{2329B3E4-0BDD-448E-B906-FC6EC4D9D953}"/>
    <cellStyle name="%40 - Vurgu1 10 4" xfId="4690" xr:uid="{053829FA-2C3C-4E62-8EFA-FC589937D4AA}"/>
    <cellStyle name="%40 - Vurgu1 11" xfId="392" xr:uid="{10B00BA4-30A9-4B61-BCD8-7D0B53099942}"/>
    <cellStyle name="%40 - Vurgu1 11 2" xfId="1352" xr:uid="{2EFECEDD-29F2-490F-B5E0-E9EED89A9BC5}"/>
    <cellStyle name="%40 - Vurgu1 11 2 2" xfId="3464" xr:uid="{8C83142F-1714-48F9-957D-259CEF5AC76B}"/>
    <cellStyle name="%40 - Vurgu1 11 2 2 2" xfId="7765" xr:uid="{8DB20E55-4C72-4A65-84CB-B28851792B50}"/>
    <cellStyle name="%40 - Vurgu1 11 2 3" xfId="5662" xr:uid="{9D900859-AFE1-4D12-9B5E-CF9297C59C27}"/>
    <cellStyle name="%40 - Vurgu1 11 3" xfId="2515" xr:uid="{FBE37A91-2A91-4081-ACB2-A7554B0D8D0D}"/>
    <cellStyle name="%40 - Vurgu1 11 3 2" xfId="6816" xr:uid="{7DAA8263-945A-4D40-9C07-01771CDC82D5}"/>
    <cellStyle name="%40 - Vurgu1 11 4" xfId="4713" xr:uid="{B050EB0B-D1A6-4EB2-91FF-E61ED28CB329}"/>
    <cellStyle name="%40 - Vurgu1 12" xfId="544" xr:uid="{842E6221-DDC5-4EE2-95C4-F5BFDE4680CC}"/>
    <cellStyle name="%40 - Vurgu1 12 2" xfId="1494" xr:uid="{4B60AE7B-0F34-4323-97F2-BC77CFCEE12B}"/>
    <cellStyle name="%40 - Vurgu1 12 2 2" xfId="3606" xr:uid="{89DC1105-7615-4664-A759-89089B77B779}"/>
    <cellStyle name="%40 - Vurgu1 12 2 2 2" xfId="7907" xr:uid="{19B0A78D-F3D7-4F06-943A-8171EEE7F814}"/>
    <cellStyle name="%40 - Vurgu1 12 2 3" xfId="5804" xr:uid="{D1232A0E-93CC-4B50-8C66-B007E6060F05}"/>
    <cellStyle name="%40 - Vurgu1 12 3" xfId="2657" xr:uid="{BFB5D49F-71EA-48F9-90E6-A4F13A4007D6}"/>
    <cellStyle name="%40 - Vurgu1 12 3 2" xfId="6958" xr:uid="{A4F7B7EA-7FA8-405B-B1CD-730C14C18553}"/>
    <cellStyle name="%40 - Vurgu1 12 4" xfId="4855" xr:uid="{191D7193-E416-4307-BDF9-099F8F3EABB6}"/>
    <cellStyle name="%40 - Vurgu1 13" xfId="564" xr:uid="{131AFCC5-2D7A-490E-9612-45E6DF8E30AB}"/>
    <cellStyle name="%40 - Vurgu1 13 2" xfId="1514" xr:uid="{70AB61B6-E596-4B72-94A8-C894A8EE503B}"/>
    <cellStyle name="%40 - Vurgu1 13 2 2" xfId="3626" xr:uid="{E9DEFB7C-A7A4-42FE-B216-704FE436B1C5}"/>
    <cellStyle name="%40 - Vurgu1 13 2 2 2" xfId="7927" xr:uid="{0CB8E323-8104-48EF-9EF3-0369A93A6DB2}"/>
    <cellStyle name="%40 - Vurgu1 13 2 3" xfId="5824" xr:uid="{1C3CAA12-F24D-4885-8120-AF0478E5198F}"/>
    <cellStyle name="%40 - Vurgu1 13 3" xfId="2677" xr:uid="{3B8526CB-D919-44CF-B72C-C90B6FA19B7F}"/>
    <cellStyle name="%40 - Vurgu1 13 3 2" xfId="6978" xr:uid="{C5A746C5-D251-4D35-A39B-777BD88C9D6C}"/>
    <cellStyle name="%40 - Vurgu1 13 4" xfId="4875" xr:uid="{74956C60-3A8D-4AC6-A2C5-C0367F84DE6B}"/>
    <cellStyle name="%40 - Vurgu1 14" xfId="585" xr:uid="{3F3A4231-3AD9-4301-9E14-BCA37DBCEF2F}"/>
    <cellStyle name="%40 - Vurgu1 14 2" xfId="1535" xr:uid="{FD502D8C-30EB-4057-91F5-C60CF96ABB22}"/>
    <cellStyle name="%40 - Vurgu1 14 2 2" xfId="3647" xr:uid="{AA655D8B-C782-40C0-81AC-0D962B8F1FF1}"/>
    <cellStyle name="%40 - Vurgu1 14 2 2 2" xfId="7948" xr:uid="{CF033207-0707-4DD3-B5BE-ADB77A0CFC2A}"/>
    <cellStyle name="%40 - Vurgu1 14 2 3" xfId="5845" xr:uid="{1A093468-DC54-47EA-BD7E-C7B94B280760}"/>
    <cellStyle name="%40 - Vurgu1 14 3" xfId="2698" xr:uid="{7AFBE5D2-1AA7-455C-B705-FE14BEADCA6E}"/>
    <cellStyle name="%40 - Vurgu1 14 3 2" xfId="6999" xr:uid="{8D9B5708-69D0-4338-8BCA-D5466F779B9E}"/>
    <cellStyle name="%40 - Vurgu1 14 4" xfId="4896" xr:uid="{FEAF6747-70DA-4AC8-9527-3AAEC8EFF9CD}"/>
    <cellStyle name="%40 - Vurgu1 15" xfId="606" xr:uid="{41FAFD95-8ABB-4889-844C-07AF82FD9183}"/>
    <cellStyle name="%40 - Vurgu1 15 2" xfId="1556" xr:uid="{A2CFC93C-75C7-48B2-9777-32CC92C43B92}"/>
    <cellStyle name="%40 - Vurgu1 15 2 2" xfId="3668" xr:uid="{A006C231-ADD6-473A-A708-2BBD64ED26C5}"/>
    <cellStyle name="%40 - Vurgu1 15 2 2 2" xfId="7969" xr:uid="{B6B68951-917B-4235-B71C-469C7C7FAB5E}"/>
    <cellStyle name="%40 - Vurgu1 15 2 3" xfId="5866" xr:uid="{F211A4DF-4F9C-4A6D-B42C-E96195482DA2}"/>
    <cellStyle name="%40 - Vurgu1 15 3" xfId="2719" xr:uid="{284ADD43-0F10-4D86-9CDA-70DF2E56243F}"/>
    <cellStyle name="%40 - Vurgu1 15 3 2" xfId="7020" xr:uid="{463ED4AE-49A0-4F12-BD9C-FC5E24492363}"/>
    <cellStyle name="%40 - Vurgu1 15 4" xfId="4917" xr:uid="{11928855-843B-40B9-8DAE-FE9729C579C2}"/>
    <cellStyle name="%40 - Vurgu1 16" xfId="627" xr:uid="{3A8A1DA2-E308-4FE0-800A-00C9B796D1E5}"/>
    <cellStyle name="%40 - Vurgu1 16 2" xfId="1577" xr:uid="{4694FC35-C91D-4412-BEC1-0EBACC9284B0}"/>
    <cellStyle name="%40 - Vurgu1 16 2 2" xfId="3689" xr:uid="{2E04B9CD-490F-4DCB-B584-00AC7FECED5B}"/>
    <cellStyle name="%40 - Vurgu1 16 2 2 2" xfId="7990" xr:uid="{1D28D942-7E9E-4A48-AE47-7D4A6E205FCC}"/>
    <cellStyle name="%40 - Vurgu1 16 2 3" xfId="5887" xr:uid="{B96ED554-ABF3-41C5-B242-AC7E1F2C21CC}"/>
    <cellStyle name="%40 - Vurgu1 16 3" xfId="2740" xr:uid="{915B8D2F-C7B8-4879-AF20-57F794E68C42}"/>
    <cellStyle name="%40 - Vurgu1 16 3 2" xfId="7041" xr:uid="{CB79306A-9D18-4DEA-83C1-71E7170940C7}"/>
    <cellStyle name="%40 - Vurgu1 16 4" xfId="4938" xr:uid="{7805ECA9-59C1-486E-9C3F-07E0D8670492}"/>
    <cellStyle name="%40 - Vurgu1 17" xfId="648" xr:uid="{AD21272E-69C3-4D45-B892-51B47EED8105}"/>
    <cellStyle name="%40 - Vurgu1 17 2" xfId="1598" xr:uid="{6F3C4045-BAF3-4B0A-90BA-1FCFEB0D003D}"/>
    <cellStyle name="%40 - Vurgu1 17 2 2" xfId="3710" xr:uid="{74AE55B1-D34C-42E5-A59F-D74C7F5911E5}"/>
    <cellStyle name="%40 - Vurgu1 17 2 2 2" xfId="8011" xr:uid="{7C705D7C-DE6B-4056-AFD8-D49CE0861D86}"/>
    <cellStyle name="%40 - Vurgu1 17 2 3" xfId="5908" xr:uid="{A812A3EA-6D9F-4CBD-AFFD-87B538FFCC2D}"/>
    <cellStyle name="%40 - Vurgu1 17 3" xfId="2761" xr:uid="{6AB6F949-4E2E-4CA7-94C8-FC4FEEF71632}"/>
    <cellStyle name="%40 - Vurgu1 17 3 2" xfId="7062" xr:uid="{9B74DB00-EB99-48C6-B7D2-050CB3BDCB6C}"/>
    <cellStyle name="%40 - Vurgu1 17 4" xfId="4959" xr:uid="{24E34388-C3BC-436A-B3AC-A1DAB2E323DD}"/>
    <cellStyle name="%40 - Vurgu1 18" xfId="669" xr:uid="{E5A2310B-4143-42B9-98D5-B4A4C6329523}"/>
    <cellStyle name="%40 - Vurgu1 18 2" xfId="1619" xr:uid="{120EA39A-4714-46BC-AE9B-0EE171F3AF2C}"/>
    <cellStyle name="%40 - Vurgu1 18 2 2" xfId="3731" xr:uid="{2757F7BA-172B-4940-989C-93FF36EC69A5}"/>
    <cellStyle name="%40 - Vurgu1 18 2 2 2" xfId="8032" xr:uid="{B44458EB-66AF-4730-B12E-792C56417E10}"/>
    <cellStyle name="%40 - Vurgu1 18 2 3" xfId="5929" xr:uid="{054915A8-135B-4CE6-83EA-ECA227AB0829}"/>
    <cellStyle name="%40 - Vurgu1 18 3" xfId="2782" xr:uid="{2E227B9F-DA0A-4F96-9824-56B8B424BFC1}"/>
    <cellStyle name="%40 - Vurgu1 18 3 2" xfId="7083" xr:uid="{67299FA7-5C1F-4D60-B155-3F967FA93264}"/>
    <cellStyle name="%40 - Vurgu1 18 4" xfId="4980" xr:uid="{F3C1BF15-D354-4CAC-BD4C-76AA2724C1DA}"/>
    <cellStyle name="%40 - Vurgu1 19" xfId="695" xr:uid="{4F853177-39E3-4F5B-81F6-35AB8A2A2F9F}"/>
    <cellStyle name="%40 - Vurgu1 19 2" xfId="1645" xr:uid="{3A104493-9D9B-42E4-86C1-A10C20739AFC}"/>
    <cellStyle name="%40 - Vurgu1 19 2 2" xfId="3757" xr:uid="{B0030133-E718-482C-A5EC-4224906C9A8B}"/>
    <cellStyle name="%40 - Vurgu1 19 2 2 2" xfId="8058" xr:uid="{B84A8139-3D67-4BA6-B423-56CEEDC92224}"/>
    <cellStyle name="%40 - Vurgu1 19 2 3" xfId="5955" xr:uid="{A2605BC3-417A-4309-8FF5-6509DDCB61BF}"/>
    <cellStyle name="%40 - Vurgu1 19 3" xfId="2808" xr:uid="{AD78BC52-0072-4B93-A694-3CFE4CAF5D85}"/>
    <cellStyle name="%40 - Vurgu1 19 3 2" xfId="7109" xr:uid="{3B4ADBD3-8D2C-4D06-97B6-09E65EB28D28}"/>
    <cellStyle name="%40 - Vurgu1 19 4" xfId="5006" xr:uid="{125BD4EC-EFA4-48F1-9FBC-2DF88A48C38B}"/>
    <cellStyle name="%40 - Vurgu1 2" xfId="52" xr:uid="{08701A5A-0D06-45A5-B3C5-ACCEA733E21C}"/>
    <cellStyle name="%40 - Vurgu1 2 2" xfId="224" xr:uid="{6EEDD473-C233-47D4-82BD-A87BD2CA206F}"/>
    <cellStyle name="%40 - Vurgu1 2 2 2" xfId="1184" xr:uid="{90FAB43E-94A4-4FCB-A0F8-32A777EA6698}"/>
    <cellStyle name="%40 - Vurgu1 2 2 2 2" xfId="3296" xr:uid="{4F0BAB98-5A0C-48FF-9F18-346F62728E1B}"/>
    <cellStyle name="%40 - Vurgu1 2 2 2 2 2" xfId="7597" xr:uid="{0237B957-6EF0-4244-89D9-50DE230D5A6B}"/>
    <cellStyle name="%40 - Vurgu1 2 2 2 3" xfId="5494" xr:uid="{457BB076-ECDB-4A7D-822A-B07066B5E373}"/>
    <cellStyle name="%40 - Vurgu1 2 2 3" xfId="2347" xr:uid="{7E2E9837-D933-4591-B21F-EA3BAB9548CF}"/>
    <cellStyle name="%40 - Vurgu1 2 2 3 2" xfId="6648" xr:uid="{158F6D8B-4443-499E-86C9-03F8D666B850}"/>
    <cellStyle name="%40 - Vurgu1 2 2 4" xfId="4545" xr:uid="{67249FB9-CD27-4C65-8D5F-01AC901B2DEF}"/>
    <cellStyle name="%40 - Vurgu1 2 3" xfId="444" xr:uid="{27897C82-7FF2-4215-AB44-8B699F5F49D3}"/>
    <cellStyle name="%40 - Vurgu1 2 3 2" xfId="1394" xr:uid="{9D7CC10B-2279-43BB-9CEC-E8BE57C6C248}"/>
    <cellStyle name="%40 - Vurgu1 2 3 2 2" xfId="3506" xr:uid="{79D221E6-A599-46E9-A3C8-E1B915E42E3E}"/>
    <cellStyle name="%40 - Vurgu1 2 3 2 2 2" xfId="7807" xr:uid="{6B571BEE-3989-42DB-B4A9-0F701825FEB6}"/>
    <cellStyle name="%40 - Vurgu1 2 3 2 3" xfId="5704" xr:uid="{DD1EC267-D569-497C-A7AA-A3B31C495185}"/>
    <cellStyle name="%40 - Vurgu1 2 3 3" xfId="2557" xr:uid="{5E673DE9-E44F-4562-8C73-A906DBA3A9FF}"/>
    <cellStyle name="%40 - Vurgu1 2 3 3 2" xfId="6858" xr:uid="{EAF2414A-2C48-43EB-AA88-91554BFF17F4}"/>
    <cellStyle name="%40 - Vurgu1 2 3 4" xfId="4755" xr:uid="{83716833-2ED9-4204-8F57-FCFFA1B54A07}"/>
    <cellStyle name="%40 - Vurgu1 2 4" xfId="1141" xr:uid="{C133B5EF-EBB8-4675-AA4E-5C84B487A3C7}"/>
    <cellStyle name="%40 - Vurgu1 2 4 2" xfId="3253" xr:uid="{60319FA4-EE9B-4C4B-831F-203D4C03853C}"/>
    <cellStyle name="%40 - Vurgu1 2 4 2 2" xfId="7554" xr:uid="{9DE7ACF4-1737-4F22-B3CA-481225AFBB6E}"/>
    <cellStyle name="%40 - Vurgu1 2 4 3" xfId="5451" xr:uid="{9ACEB5D2-C362-4179-BD35-D6988FC67C23}"/>
    <cellStyle name="%40 - Vurgu1 2 5" xfId="2304" xr:uid="{218351F3-14C1-4864-AC85-B2F7316F0CC1}"/>
    <cellStyle name="%40 - Vurgu1 2 5 2" xfId="6605" xr:uid="{868E3D69-2D12-42B4-91B0-129EFAD922C3}"/>
    <cellStyle name="%40 - Vurgu1 2 6" xfId="4502" xr:uid="{49E75C02-FBA3-424F-9EAC-AA66CE298838}"/>
    <cellStyle name="%40 - Vurgu1 2 7" xfId="180" xr:uid="{EBE3BDBF-02B4-41DE-AA9A-BCE62F063046}"/>
    <cellStyle name="%40 - Vurgu1 20" xfId="715" xr:uid="{AC8F68D8-E122-4C13-99F4-5A7FCF8B9B15}"/>
    <cellStyle name="%40 - Vurgu1 20 2" xfId="1665" xr:uid="{A45753C0-E8BD-4766-B384-5A60E692173B}"/>
    <cellStyle name="%40 - Vurgu1 20 2 2" xfId="3777" xr:uid="{BB3294AA-1DD9-4E29-85AF-7B88F3DDB4B0}"/>
    <cellStyle name="%40 - Vurgu1 20 2 2 2" xfId="8078" xr:uid="{63CAEE88-CEAF-48C7-94CA-AD738001940F}"/>
    <cellStyle name="%40 - Vurgu1 20 2 3" xfId="5975" xr:uid="{2ECD5DCF-E8E3-403E-B8D3-9F9E94C5376D}"/>
    <cellStyle name="%40 - Vurgu1 20 3" xfId="2828" xr:uid="{889CC92E-40FE-4E42-97B4-16733F8E3FC9}"/>
    <cellStyle name="%40 - Vurgu1 20 3 2" xfId="7129" xr:uid="{4701E348-0406-468A-9763-99D3550922C9}"/>
    <cellStyle name="%40 - Vurgu1 20 4" xfId="5026" xr:uid="{CEE00C08-4CAB-4D18-8B77-C4FCBC18D6B8}"/>
    <cellStyle name="%40 - Vurgu1 21" xfId="742" xr:uid="{A743AACD-A55B-468F-A221-E07577898409}"/>
    <cellStyle name="%40 - Vurgu1 21 2" xfId="1692" xr:uid="{4010E04B-23C6-4810-A8BE-C42A14CF3B74}"/>
    <cellStyle name="%40 - Vurgu1 21 2 2" xfId="3804" xr:uid="{A6B4FFA1-0ECC-42EA-BCF3-9D6DD3B22762}"/>
    <cellStyle name="%40 - Vurgu1 21 2 2 2" xfId="8105" xr:uid="{A5224CA2-1001-4C10-A114-433CF97B6994}"/>
    <cellStyle name="%40 - Vurgu1 21 2 3" xfId="6002" xr:uid="{ACDED69C-6291-44F8-9D0A-DDEC5467F630}"/>
    <cellStyle name="%40 - Vurgu1 21 3" xfId="2855" xr:uid="{921CB849-59C5-457A-9C50-351CA1A3375C}"/>
    <cellStyle name="%40 - Vurgu1 21 3 2" xfId="7156" xr:uid="{989160A1-9130-4321-9FA1-9870E55CBE25}"/>
    <cellStyle name="%40 - Vurgu1 21 4" xfId="5053" xr:uid="{806F3C0E-A57B-457F-A2BF-9768483595FB}"/>
    <cellStyle name="%40 - Vurgu1 22" xfId="762" xr:uid="{060AD748-BDE9-4705-9198-5C7BA1A630FB}"/>
    <cellStyle name="%40 - Vurgu1 22 2" xfId="1712" xr:uid="{0628B76D-1C45-4C11-83A6-CEF9981E0287}"/>
    <cellStyle name="%40 - Vurgu1 22 2 2" xfId="3824" xr:uid="{60CF753C-7A1C-4BF0-A87B-8B743318DA77}"/>
    <cellStyle name="%40 - Vurgu1 22 2 2 2" xfId="8125" xr:uid="{65B9AB86-1F48-45A4-A6E5-103EA2106885}"/>
    <cellStyle name="%40 - Vurgu1 22 2 3" xfId="6022" xr:uid="{484B69F2-3B1E-4E23-A3CB-6A72CC8ACC2F}"/>
    <cellStyle name="%40 - Vurgu1 22 3" xfId="2875" xr:uid="{578E7928-C974-4680-865A-70DDFB4CBB56}"/>
    <cellStyle name="%40 - Vurgu1 22 3 2" xfId="7176" xr:uid="{32A0A781-1576-4262-97AC-B0BF3525581E}"/>
    <cellStyle name="%40 - Vurgu1 22 4" xfId="5073" xr:uid="{3BEEDA8D-A28A-42DC-86CE-BB262D41F50A}"/>
    <cellStyle name="%40 - Vurgu1 23" xfId="782" xr:uid="{C5A7E4CA-B6A2-4865-969C-254D741C9828}"/>
    <cellStyle name="%40 - Vurgu1 23 2" xfId="1732" xr:uid="{A7DCFDEC-841B-4EDE-BB15-5D5BCAB89175}"/>
    <cellStyle name="%40 - Vurgu1 23 2 2" xfId="3844" xr:uid="{99798874-9BC5-4220-BCF1-AF3B4E2C37E7}"/>
    <cellStyle name="%40 - Vurgu1 23 2 2 2" xfId="8145" xr:uid="{963ADB59-1FD0-4443-BDFC-9D6DBF4B416F}"/>
    <cellStyle name="%40 - Vurgu1 23 2 3" xfId="6042" xr:uid="{F5C35C1B-058E-4643-938F-FD78A449C1B8}"/>
    <cellStyle name="%40 - Vurgu1 23 3" xfId="2895" xr:uid="{C1145B3F-82F1-4BE0-BFCC-DC9557621BC6}"/>
    <cellStyle name="%40 - Vurgu1 23 3 2" xfId="7196" xr:uid="{14BBFC98-D855-49BE-8BB7-1612862E2884}"/>
    <cellStyle name="%40 - Vurgu1 23 4" xfId="5093" xr:uid="{FFD6BF02-6A12-4BAE-98C9-F0C4166DA651}"/>
    <cellStyle name="%40 - Vurgu1 24" xfId="803" xr:uid="{183CC0C4-EE74-451E-9198-6C3E8EEA9BBD}"/>
    <cellStyle name="%40 - Vurgu1 24 2" xfId="1753" xr:uid="{F0F5B0D6-298D-48A0-988F-7CA06B98A72D}"/>
    <cellStyle name="%40 - Vurgu1 24 2 2" xfId="3865" xr:uid="{F09741D6-4BC7-4F10-A08C-982DCD435CB8}"/>
    <cellStyle name="%40 - Vurgu1 24 2 2 2" xfId="8166" xr:uid="{8DE72CFE-0495-419F-9A69-2F0FC32357C6}"/>
    <cellStyle name="%40 - Vurgu1 24 2 3" xfId="6063" xr:uid="{E23BDE24-5A44-4D2D-8C09-BEEB809D8E97}"/>
    <cellStyle name="%40 - Vurgu1 24 3" xfId="2916" xr:uid="{29523845-F766-41CB-8968-770716A9FE9D}"/>
    <cellStyle name="%40 - Vurgu1 24 3 2" xfId="7217" xr:uid="{7A245DFD-70FC-4724-BF3E-FE1CBC8D43B8}"/>
    <cellStyle name="%40 - Vurgu1 24 4" xfId="5114" xr:uid="{F71B2C01-3962-410D-B0A7-B848148E3D11}"/>
    <cellStyle name="%40 - Vurgu1 25" xfId="823" xr:uid="{59C2FA85-EDB4-4230-83F0-FBEA46EA8E1D}"/>
    <cellStyle name="%40 - Vurgu1 25 2" xfId="1773" xr:uid="{3FA8A7FA-5453-4764-A5B6-39D68C728065}"/>
    <cellStyle name="%40 - Vurgu1 25 2 2" xfId="3885" xr:uid="{5AF6B4E2-6558-471D-BE1C-019843E219D2}"/>
    <cellStyle name="%40 - Vurgu1 25 2 2 2" xfId="8186" xr:uid="{3058BE5B-D4AB-4243-97D8-2BEAC2FB05FB}"/>
    <cellStyle name="%40 - Vurgu1 25 2 3" xfId="6083" xr:uid="{8FB58D40-64F5-4FD4-BF55-733C8310CF39}"/>
    <cellStyle name="%40 - Vurgu1 25 3" xfId="2936" xr:uid="{24E3049A-AE3B-45EF-AF41-00526E234471}"/>
    <cellStyle name="%40 - Vurgu1 25 3 2" xfId="7237" xr:uid="{33307069-F4F4-428C-BDA2-7FE3FAC85CF2}"/>
    <cellStyle name="%40 - Vurgu1 25 4" xfId="5134" xr:uid="{E72CDE61-0940-446F-A41B-885A3DD9236B}"/>
    <cellStyle name="%40 - Vurgu1 26" xfId="844" xr:uid="{BC1071AF-4A8B-4481-9A80-0DE20DDC191D}"/>
    <cellStyle name="%40 - Vurgu1 26 2" xfId="1794" xr:uid="{2967C4DF-2A21-44C1-802A-8639806ACC22}"/>
    <cellStyle name="%40 - Vurgu1 26 2 2" xfId="3906" xr:uid="{ECCB27CB-1F6F-4FD8-A509-6D0D7B0C2A90}"/>
    <cellStyle name="%40 - Vurgu1 26 2 2 2" xfId="8207" xr:uid="{CE3A7108-EDAD-4ABB-B704-E3D485FCCE27}"/>
    <cellStyle name="%40 - Vurgu1 26 2 3" xfId="6104" xr:uid="{E0CED3A5-C5D7-4FD8-9753-5194FD4D2D3B}"/>
    <cellStyle name="%40 - Vurgu1 26 3" xfId="2957" xr:uid="{DABE384F-CA75-4672-BEB8-B936FB0F707D}"/>
    <cellStyle name="%40 - Vurgu1 26 3 2" xfId="7258" xr:uid="{5D9FFBFC-A911-46B6-8657-2D0301028FB5}"/>
    <cellStyle name="%40 - Vurgu1 26 4" xfId="5155" xr:uid="{B2CEB684-958D-4E12-B474-EBF10A8C61DE}"/>
    <cellStyle name="%40 - Vurgu1 27" xfId="865" xr:uid="{9602746B-E26E-44CF-99D6-5B1F9AC6FEF9}"/>
    <cellStyle name="%40 - Vurgu1 27 2" xfId="1815" xr:uid="{C0A36313-0290-4592-8C6E-C6F55D4CA78A}"/>
    <cellStyle name="%40 - Vurgu1 27 2 2" xfId="3927" xr:uid="{C9851209-BC2E-4AD8-8C29-23CF36A11271}"/>
    <cellStyle name="%40 - Vurgu1 27 2 2 2" xfId="8228" xr:uid="{EAB7B094-5788-497B-87CE-89024996A99F}"/>
    <cellStyle name="%40 - Vurgu1 27 2 3" xfId="6125" xr:uid="{26AB2AEA-C1DC-4BD9-93B1-0C9256F18417}"/>
    <cellStyle name="%40 - Vurgu1 27 3" xfId="2978" xr:uid="{5F36B67F-6D2C-47D1-833B-D381325D4148}"/>
    <cellStyle name="%40 - Vurgu1 27 3 2" xfId="7279" xr:uid="{12EEA7BF-B45B-474F-A417-D5F415062C6B}"/>
    <cellStyle name="%40 - Vurgu1 27 4" xfId="5176" xr:uid="{D0CC034F-A631-42F1-AE88-B112DEADF73F}"/>
    <cellStyle name="%40 - Vurgu1 28" xfId="885" xr:uid="{153C58AC-FA7F-40A2-A173-6A73164A9112}"/>
    <cellStyle name="%40 - Vurgu1 28 2" xfId="1835" xr:uid="{B6143E08-666D-4300-935B-6126CDE6DFC6}"/>
    <cellStyle name="%40 - Vurgu1 28 2 2" xfId="3947" xr:uid="{17AD7CFC-6EC5-41C2-B2F3-A64E6FA526C4}"/>
    <cellStyle name="%40 - Vurgu1 28 2 2 2" xfId="8248" xr:uid="{FCA7BF59-34E0-4818-933D-50FB2451DFA1}"/>
    <cellStyle name="%40 - Vurgu1 28 2 3" xfId="6145" xr:uid="{DDDD9355-3CA5-4F03-AFC3-B78679C5464A}"/>
    <cellStyle name="%40 - Vurgu1 28 3" xfId="2998" xr:uid="{12B6A0E2-3239-4C54-97A7-DF70A1E5F86F}"/>
    <cellStyle name="%40 - Vurgu1 28 3 2" xfId="7299" xr:uid="{0D7CCEB2-F638-46DC-B3F4-B3893BBB0596}"/>
    <cellStyle name="%40 - Vurgu1 28 4" xfId="5196" xr:uid="{82B23223-1012-430A-8491-B098785B4006}"/>
    <cellStyle name="%40 - Vurgu1 29" xfId="905" xr:uid="{52F5F1C4-08B1-4BE8-BC2F-34D5671109E8}"/>
    <cellStyle name="%40 - Vurgu1 29 2" xfId="1855" xr:uid="{F6CB7AFB-7622-4A15-843E-88F2A0DDC6AF}"/>
    <cellStyle name="%40 - Vurgu1 29 2 2" xfId="3967" xr:uid="{03330335-664D-44D2-AEF1-75AF31155337}"/>
    <cellStyle name="%40 - Vurgu1 29 2 2 2" xfId="8268" xr:uid="{754DA1E4-9DD6-4CB7-9621-0ACBE02F24E5}"/>
    <cellStyle name="%40 - Vurgu1 29 2 3" xfId="6165" xr:uid="{251D1DEC-DF4F-4AC7-BBC1-2EC98FC4854F}"/>
    <cellStyle name="%40 - Vurgu1 29 3" xfId="3018" xr:uid="{4C2E7D96-D8D2-4211-B1DF-C1984B5A31EB}"/>
    <cellStyle name="%40 - Vurgu1 29 3 2" xfId="7319" xr:uid="{0748A9C3-6ED5-4E0A-AC1F-DF2D95F69A11}"/>
    <cellStyle name="%40 - Vurgu1 29 4" xfId="5216" xr:uid="{08AF5CEA-3C8F-4F28-96EC-CEC2FE3F7286}"/>
    <cellStyle name="%40 - Vurgu1 3" xfId="81" xr:uid="{D50F211E-C199-48DA-87E6-B6C12C11197C}"/>
    <cellStyle name="%40 - Vurgu1 3 2" xfId="457" xr:uid="{3554F341-110A-4175-B129-F9E9C7C82662}"/>
    <cellStyle name="%40 - Vurgu1 3 2 2" xfId="1407" xr:uid="{C84522F1-1EF2-4012-91BC-03007CEEB57B}"/>
    <cellStyle name="%40 - Vurgu1 3 2 2 2" xfId="3519" xr:uid="{AAD1E3A6-E321-420B-8D4C-46096FDF31B2}"/>
    <cellStyle name="%40 - Vurgu1 3 2 2 2 2" xfId="7820" xr:uid="{A780EDDF-57E3-45B6-BEB6-879865525BAD}"/>
    <cellStyle name="%40 - Vurgu1 3 2 2 3" xfId="5717" xr:uid="{F0EF6B0E-8F06-479C-A115-15F2D95933C6}"/>
    <cellStyle name="%40 - Vurgu1 3 2 3" xfId="2570" xr:uid="{32DD6E48-97C1-4645-B49B-7983178883C0}"/>
    <cellStyle name="%40 - Vurgu1 3 2 3 2" xfId="6871" xr:uid="{976ECB7F-34B9-44FA-A10C-C5E95CAEE141}"/>
    <cellStyle name="%40 - Vurgu1 3 2 4" xfId="4768" xr:uid="{7BABA533-2123-4412-A785-D20D0CF53083}"/>
    <cellStyle name="%40 - Vurgu1 3 3" xfId="1162" xr:uid="{FE430613-AD90-49EC-A1B3-F2867F0B4E11}"/>
    <cellStyle name="%40 - Vurgu1 3 3 2" xfId="3274" xr:uid="{385F474A-9B8C-4A37-9C9E-DC7961EF590B}"/>
    <cellStyle name="%40 - Vurgu1 3 3 2 2" xfId="7575" xr:uid="{6EC874A4-F171-4EB3-AA14-C233ABD1D07B}"/>
    <cellStyle name="%40 - Vurgu1 3 3 3" xfId="5472" xr:uid="{8230C1BA-1341-439A-BA50-8F10B923E004}"/>
    <cellStyle name="%40 - Vurgu1 3 4" xfId="2325" xr:uid="{7CCCF1F5-915E-484B-B8EE-1D84E3FA108D}"/>
    <cellStyle name="%40 - Vurgu1 3 4 2" xfId="6626" xr:uid="{D7B2436C-33F1-455B-B6F4-106A8AFAFF0E}"/>
    <cellStyle name="%40 - Vurgu1 3 5" xfId="4523" xr:uid="{D0A93C11-09B0-4648-9660-DA2E9E366392}"/>
    <cellStyle name="%40 - Vurgu1 3 6" xfId="201" xr:uid="{04DE521A-DDD3-435B-A53E-A90D96134361}"/>
    <cellStyle name="%40 - Vurgu1 30" xfId="926" xr:uid="{BFAFB696-C494-44C0-A052-9101A539635C}"/>
    <cellStyle name="%40 - Vurgu1 30 2" xfId="1876" xr:uid="{20D79780-9F31-4874-BC62-9A672A88B8CE}"/>
    <cellStyle name="%40 - Vurgu1 30 2 2" xfId="3988" xr:uid="{CC4BA50A-67F5-4EE9-8BB5-1A027349109F}"/>
    <cellStyle name="%40 - Vurgu1 30 2 2 2" xfId="8289" xr:uid="{830DD467-9D62-4A0D-8CB5-815AD6B013F7}"/>
    <cellStyle name="%40 - Vurgu1 30 2 3" xfId="6186" xr:uid="{6691B201-A770-40A4-BD3B-5B231E7596EB}"/>
    <cellStyle name="%40 - Vurgu1 30 3" xfId="3039" xr:uid="{7C916266-10E1-4435-AB48-AA1D10C8EF10}"/>
    <cellStyle name="%40 - Vurgu1 30 3 2" xfId="7340" xr:uid="{905E12F4-436E-429B-8A82-7437DCE54842}"/>
    <cellStyle name="%40 - Vurgu1 30 4" xfId="5237" xr:uid="{23700AF8-21E5-4909-99FB-5515F1EA895F}"/>
    <cellStyle name="%40 - Vurgu1 31" xfId="947" xr:uid="{B12690E0-8811-4A18-B5AA-7FD6950A4EB8}"/>
    <cellStyle name="%40 - Vurgu1 31 2" xfId="1897" xr:uid="{AB26C040-EE55-44FE-838C-43DEEC852884}"/>
    <cellStyle name="%40 - Vurgu1 31 2 2" xfId="4009" xr:uid="{8DD9A10E-EE7F-40DF-B94E-56E71C1A0A7D}"/>
    <cellStyle name="%40 - Vurgu1 31 2 2 2" xfId="8310" xr:uid="{DB5B20F6-91AE-4DCD-983D-44B4F9805CA6}"/>
    <cellStyle name="%40 - Vurgu1 31 2 3" xfId="6207" xr:uid="{6FA62521-D2BB-43D0-B02E-157B99EEA700}"/>
    <cellStyle name="%40 - Vurgu1 31 3" xfId="3060" xr:uid="{9DD4DE14-EAA7-4ACC-B8E7-884DECD7892D}"/>
    <cellStyle name="%40 - Vurgu1 31 3 2" xfId="7361" xr:uid="{C71638F7-3E71-45DD-9D29-2E573AD825C8}"/>
    <cellStyle name="%40 - Vurgu1 31 4" xfId="5258" xr:uid="{63570476-359F-4942-831C-4AC6875EDE8A}"/>
    <cellStyle name="%40 - Vurgu1 32" xfId="973" xr:uid="{AA666C25-1677-422F-91DF-5C3C5C1AD4D2}"/>
    <cellStyle name="%40 - Vurgu1 32 2" xfId="1923" xr:uid="{4562BE82-D13C-499B-997B-FDE50A4A2C49}"/>
    <cellStyle name="%40 - Vurgu1 32 2 2" xfId="4035" xr:uid="{A7E3FBC3-9525-4D65-8A4C-A60818D7A8F3}"/>
    <cellStyle name="%40 - Vurgu1 32 2 2 2" xfId="8336" xr:uid="{B45C50BF-6B95-4930-A390-798C2C4D8426}"/>
    <cellStyle name="%40 - Vurgu1 32 2 3" xfId="6233" xr:uid="{AC71175C-7C27-49C9-9D49-2B66CCE2E9AE}"/>
    <cellStyle name="%40 - Vurgu1 32 3" xfId="3086" xr:uid="{05B7B8BD-5AD8-42E1-81E5-7E7C2ED002D9}"/>
    <cellStyle name="%40 - Vurgu1 32 3 2" xfId="7387" xr:uid="{FA408E35-B7B0-4D7A-8D6B-566204E36D0B}"/>
    <cellStyle name="%40 - Vurgu1 32 4" xfId="5284" xr:uid="{FDBF9D4F-B69B-4BBF-9BC9-035DA2A79CD2}"/>
    <cellStyle name="%40 - Vurgu1 33" xfId="994" xr:uid="{3436105A-736A-4889-8561-A2578BADDCD6}"/>
    <cellStyle name="%40 - Vurgu1 33 2" xfId="1944" xr:uid="{CCC9920D-4241-411F-9719-7F0A565D4E78}"/>
    <cellStyle name="%40 - Vurgu1 33 2 2" xfId="4056" xr:uid="{3D2FC8C4-16DB-4694-8F1F-F1074E5273B5}"/>
    <cellStyle name="%40 - Vurgu1 33 2 2 2" xfId="8357" xr:uid="{4052835E-E363-4A02-B3B4-AF11E9E38E57}"/>
    <cellStyle name="%40 - Vurgu1 33 2 3" xfId="6254" xr:uid="{1AFDBE19-A68A-4511-A903-AAB99431AECB}"/>
    <cellStyle name="%40 - Vurgu1 33 3" xfId="3107" xr:uid="{9A1711C8-A39B-4355-A12B-AFACA3F71A82}"/>
    <cellStyle name="%40 - Vurgu1 33 3 2" xfId="7408" xr:uid="{B3850D8E-83F1-4A7C-A2E2-BFB27BDB6920}"/>
    <cellStyle name="%40 - Vurgu1 33 4" xfId="5305" xr:uid="{0875FC63-CA4F-4FD8-86EE-04DB85F04724}"/>
    <cellStyle name="%40 - Vurgu1 34" xfId="1014" xr:uid="{154805BE-4A57-4E80-A26F-AE47CE3C7E4F}"/>
    <cellStyle name="%40 - Vurgu1 34 2" xfId="1964" xr:uid="{78B0A177-7EE6-4DED-8432-57C51B0362A1}"/>
    <cellStyle name="%40 - Vurgu1 34 2 2" xfId="4076" xr:uid="{2D1A4D72-014E-4BC7-8199-73D0DB4E891B}"/>
    <cellStyle name="%40 - Vurgu1 34 2 2 2" xfId="8377" xr:uid="{7D98608A-BE2B-41B1-A727-57401253F325}"/>
    <cellStyle name="%40 - Vurgu1 34 2 3" xfId="6274" xr:uid="{183C8A6B-F072-43D2-8F4C-5C9367F7EE26}"/>
    <cellStyle name="%40 - Vurgu1 34 3" xfId="3127" xr:uid="{487CBC84-F753-4ED4-8D8B-299ED1ECB49B}"/>
    <cellStyle name="%40 - Vurgu1 34 3 2" xfId="7428" xr:uid="{5A2B42F8-8381-4AC6-A76C-EDA19AD8A671}"/>
    <cellStyle name="%40 - Vurgu1 34 4" xfId="5325" xr:uid="{3D00A619-EA89-4CE6-A708-9CCCF2F3A183}"/>
    <cellStyle name="%40 - Vurgu1 35" xfId="1035" xr:uid="{94B4CAE8-75A5-4850-8D1F-C9191793317A}"/>
    <cellStyle name="%40 - Vurgu1 35 2" xfId="1985" xr:uid="{8345BFC1-E1BA-4425-B45A-4A76C024BC00}"/>
    <cellStyle name="%40 - Vurgu1 35 2 2" xfId="4097" xr:uid="{FC00A462-D847-4D48-AE30-ADE9227C7B74}"/>
    <cellStyle name="%40 - Vurgu1 35 2 2 2" xfId="8398" xr:uid="{BF9CF1D4-D827-4984-9116-297C24F630DE}"/>
    <cellStyle name="%40 - Vurgu1 35 2 3" xfId="6295" xr:uid="{D5B435B2-5125-4826-A708-E45E61130B86}"/>
    <cellStyle name="%40 - Vurgu1 35 3" xfId="3148" xr:uid="{163DE61B-81DA-4FC3-AAD4-7CC29065F353}"/>
    <cellStyle name="%40 - Vurgu1 35 3 2" xfId="7449" xr:uid="{DF0C8F4B-6775-4403-8D57-284593B49F49}"/>
    <cellStyle name="%40 - Vurgu1 35 4" xfId="5346" xr:uid="{F8AF5ECE-8039-4E96-B038-F3970B01D108}"/>
    <cellStyle name="%40 - Vurgu1 36" xfId="1055" xr:uid="{A046084B-281B-4963-A71F-3A3D9E672348}"/>
    <cellStyle name="%40 - Vurgu1 36 2" xfId="2005" xr:uid="{A738A348-2E5A-45F1-A1E0-1D917A8B641C}"/>
    <cellStyle name="%40 - Vurgu1 36 2 2" xfId="4117" xr:uid="{5F1DD0B2-841A-4792-8A73-BF27814FF09F}"/>
    <cellStyle name="%40 - Vurgu1 36 2 2 2" xfId="8418" xr:uid="{9B6B24F7-475C-4417-905C-472C78A9318F}"/>
    <cellStyle name="%40 - Vurgu1 36 2 3" xfId="6315" xr:uid="{18653300-DF80-4234-B336-91871C1DD7FB}"/>
    <cellStyle name="%40 - Vurgu1 36 3" xfId="3168" xr:uid="{C41F4FD8-CF77-410D-98F8-8F4E41BCE247}"/>
    <cellStyle name="%40 - Vurgu1 36 3 2" xfId="7469" xr:uid="{D7E04A85-6556-4EC4-89D6-7BDA17AA77EA}"/>
    <cellStyle name="%40 - Vurgu1 36 4" xfId="5366" xr:uid="{A2980437-23F4-4B7A-9803-C965598148E0}"/>
    <cellStyle name="%40 - Vurgu1 37" xfId="1076" xr:uid="{038A365A-C5C1-4445-8D1D-CD841E0266FF}"/>
    <cellStyle name="%40 - Vurgu1 37 2" xfId="2026" xr:uid="{2160FB22-3FE0-411A-996A-D9A90504A2BE}"/>
    <cellStyle name="%40 - Vurgu1 37 2 2" xfId="4138" xr:uid="{9CD54493-9438-4934-B7AD-92CE9B6EF739}"/>
    <cellStyle name="%40 - Vurgu1 37 2 2 2" xfId="8439" xr:uid="{58909B60-2D10-4F83-B6BA-C38D5F056785}"/>
    <cellStyle name="%40 - Vurgu1 37 2 3" xfId="6336" xr:uid="{955C6C01-91BC-41B2-8920-011222615CE5}"/>
    <cellStyle name="%40 - Vurgu1 37 3" xfId="3189" xr:uid="{62DEBA93-278C-4374-9E9E-F4127BF7A0CA}"/>
    <cellStyle name="%40 - Vurgu1 37 3 2" xfId="7490" xr:uid="{5E2EDB02-C683-46FB-A06B-3F57C85944D2}"/>
    <cellStyle name="%40 - Vurgu1 37 4" xfId="5387" xr:uid="{358CDF4D-0C7F-42ED-82F1-2D71BF41B021}"/>
    <cellStyle name="%40 - Vurgu1 38" xfId="1097" xr:uid="{05BD3416-B53B-4BEA-B5DF-0B579088A1FC}"/>
    <cellStyle name="%40 - Vurgu1 38 2" xfId="2047" xr:uid="{16786870-05CC-4380-B6F8-890ED1058D7A}"/>
    <cellStyle name="%40 - Vurgu1 38 2 2" xfId="4159" xr:uid="{AB8E3800-70C7-4BA9-912D-C61F64F9607B}"/>
    <cellStyle name="%40 - Vurgu1 38 2 2 2" xfId="8460" xr:uid="{E48A93D2-E4C0-4C87-A213-5B33FD11D082}"/>
    <cellStyle name="%40 - Vurgu1 38 2 3" xfId="6357" xr:uid="{2F15BEC7-A195-4B1C-AED8-6A41F1D720BB}"/>
    <cellStyle name="%40 - Vurgu1 38 3" xfId="3210" xr:uid="{E3DF4A6B-D79F-4908-BD0B-C12D42199D08}"/>
    <cellStyle name="%40 - Vurgu1 38 3 2" xfId="7511" xr:uid="{9F23F9E1-2473-4A82-B2FF-0B653835EE06}"/>
    <cellStyle name="%40 - Vurgu1 38 4" xfId="5408" xr:uid="{428DB1F2-A332-4932-AB34-15B636D60013}"/>
    <cellStyle name="%40 - Vurgu1 39" xfId="1118" xr:uid="{FB3F90AF-79B2-4DF2-A8C4-603A029AD432}"/>
    <cellStyle name="%40 - Vurgu1 39 2" xfId="3231" xr:uid="{0283526B-CF2A-4411-8690-E794110AF8BD}"/>
    <cellStyle name="%40 - Vurgu1 39 2 2" xfId="7532" xr:uid="{824014A1-39BB-4BBE-86D1-39BAC204F932}"/>
    <cellStyle name="%40 - Vurgu1 39 3" xfId="5429" xr:uid="{BD29F80F-13A8-46B3-8790-C0B8954E95B4}"/>
    <cellStyle name="%40 - Vurgu1 4" xfId="103" xr:uid="{6BA29F34-F234-47EF-8AD8-9B9BCD8FF61D}"/>
    <cellStyle name="%40 - Vurgu1 4 2" xfId="476" xr:uid="{3FE90460-D8D8-4C43-83F2-718DF79AE607}"/>
    <cellStyle name="%40 - Vurgu1 4 2 2" xfId="1426" xr:uid="{6823AB4C-3926-4C6A-8B11-917EB73F3510}"/>
    <cellStyle name="%40 - Vurgu1 4 2 2 2" xfId="3538" xr:uid="{26ED594B-4CBE-4656-8CDD-E2FC87439879}"/>
    <cellStyle name="%40 - Vurgu1 4 2 2 2 2" xfId="7839" xr:uid="{BDC56F31-9293-4A0E-9638-B109AE270B69}"/>
    <cellStyle name="%40 - Vurgu1 4 2 2 3" xfId="5736" xr:uid="{89C8C565-803B-4460-ACF5-F82D6DD7A735}"/>
    <cellStyle name="%40 - Vurgu1 4 2 3" xfId="2589" xr:uid="{226AA2DE-00C5-4841-B211-121E53727D60}"/>
    <cellStyle name="%40 - Vurgu1 4 2 3 2" xfId="6890" xr:uid="{5AF23BCE-50FC-4F6B-83EF-37FFC7705F37}"/>
    <cellStyle name="%40 - Vurgu1 4 2 4" xfId="4787" xr:uid="{4ACDACFC-71BB-4DCB-8B06-4922BDDA6F3F}"/>
    <cellStyle name="%40 - Vurgu1 4 3" xfId="1204" xr:uid="{D620F9E2-40F6-44E3-94CC-C5E0698EC174}"/>
    <cellStyle name="%40 - Vurgu1 4 3 2" xfId="3316" xr:uid="{7F1AF469-65BD-416F-B7D7-215394A28404}"/>
    <cellStyle name="%40 - Vurgu1 4 3 2 2" xfId="7617" xr:uid="{70584A30-5A4C-4529-9DFF-F16ED58BEC3E}"/>
    <cellStyle name="%40 - Vurgu1 4 3 3" xfId="5514" xr:uid="{31EE7DCF-9F1A-4C37-A7E7-0485D00389AD}"/>
    <cellStyle name="%40 - Vurgu1 4 4" xfId="2367" xr:uid="{1CA5B0EF-2B4B-4D9B-9401-440C6FBCBC00}"/>
    <cellStyle name="%40 - Vurgu1 4 4 2" xfId="6668" xr:uid="{A770200E-0C78-4E61-B86C-4B683B800BE1}"/>
    <cellStyle name="%40 - Vurgu1 4 5" xfId="4565" xr:uid="{86958E02-4CEB-4516-B4AD-6D38D667EE9F}"/>
    <cellStyle name="%40 - Vurgu1 4 6" xfId="244" xr:uid="{CCDC27AF-ADD2-4EDD-A4C0-56C1D92291E1}"/>
    <cellStyle name="%40 - Vurgu1 40" xfId="2067" xr:uid="{7F121577-ADB4-4E8D-98EE-C97F87A350E3}"/>
    <cellStyle name="%40 - Vurgu1 40 2" xfId="4179" xr:uid="{BF9E5427-ED1D-470B-89A4-5B0F32EE2E15}"/>
    <cellStyle name="%40 - Vurgu1 40 2 2" xfId="8480" xr:uid="{E12B1400-F88D-4B9B-BF2A-F5955175B075}"/>
    <cellStyle name="%40 - Vurgu1 40 3" xfId="6377" xr:uid="{C9BEB203-C674-4C15-89CD-DC56CECB9883}"/>
    <cellStyle name="%40 - Vurgu1 41" xfId="2091" xr:uid="{6BC7E654-3682-4263-AC0C-FDBD11D923D0}"/>
    <cellStyle name="%40 - Vurgu1 41 2" xfId="4203" xr:uid="{5B59134D-5F7A-4A87-94E2-41FDE7B67C18}"/>
    <cellStyle name="%40 - Vurgu1 41 2 2" xfId="8504" xr:uid="{191D167D-EA1A-4A92-874F-CBBCFC81DDEF}"/>
    <cellStyle name="%40 - Vurgu1 41 3" xfId="6401" xr:uid="{F58DE874-2774-482E-B344-3717923AE6BA}"/>
    <cellStyle name="%40 - Vurgu1 42" xfId="2111" xr:uid="{BC4BCE9A-4C52-4CC9-BE53-89C1ED70456C}"/>
    <cellStyle name="%40 - Vurgu1 42 2" xfId="4223" xr:uid="{09031067-3935-4DF6-A4DB-0385249A8F1D}"/>
    <cellStyle name="%40 - Vurgu1 42 2 2" xfId="8524" xr:uid="{AFA9A165-36F2-49A2-8936-B671E8F804D2}"/>
    <cellStyle name="%40 - Vurgu1 42 3" xfId="6421" xr:uid="{42A83AB8-4D81-4100-AC36-26F5A58AE603}"/>
    <cellStyle name="%40 - Vurgu1 43" xfId="2134" xr:uid="{25EA82DE-14E3-4875-9908-7A0F135AD801}"/>
    <cellStyle name="%40 - Vurgu1 43 2" xfId="4246" xr:uid="{526A7951-C546-4EA7-A2B0-FADF8398F7E7}"/>
    <cellStyle name="%40 - Vurgu1 43 2 2" xfId="8547" xr:uid="{EA57F41B-D36C-47CA-980B-07F682FD6642}"/>
    <cellStyle name="%40 - Vurgu1 43 3" xfId="6444" xr:uid="{244B4D02-619B-4AA8-9714-F44FC01E94BD}"/>
    <cellStyle name="%40 - Vurgu1 44" xfId="2158" xr:uid="{72BDB568-BA23-4200-B881-B7B62113FBA5}"/>
    <cellStyle name="%40 - Vurgu1 44 2" xfId="4270" xr:uid="{DEE2486C-39C8-461F-80E4-BBBA2DC7C370}"/>
    <cellStyle name="%40 - Vurgu1 44 2 2" xfId="8571" xr:uid="{E4ECE795-C5B4-4DAF-9647-70A69E3BDBD0}"/>
    <cellStyle name="%40 - Vurgu1 44 3" xfId="6468" xr:uid="{1B82667A-A5B5-4643-BF33-98283EF38C26}"/>
    <cellStyle name="%40 - Vurgu1 45" xfId="2178" xr:uid="{9C2C11D5-688B-4AD4-8A5C-B5903B6B2796}"/>
    <cellStyle name="%40 - Vurgu1 45 2" xfId="4290" xr:uid="{E6AEA69D-606B-495F-A8DF-FC6A917052B6}"/>
    <cellStyle name="%40 - Vurgu1 45 2 2" xfId="8591" xr:uid="{EA269484-D66B-428D-8AC5-B4FB3132D779}"/>
    <cellStyle name="%40 - Vurgu1 45 3" xfId="6488" xr:uid="{5E3DF9A2-CA04-457A-8BC9-624691962189}"/>
    <cellStyle name="%40 - Vurgu1 46" xfId="2198" xr:uid="{313A3281-B6C6-4E9C-95D0-53D35DFEC855}"/>
    <cellStyle name="%40 - Vurgu1 46 2" xfId="4310" xr:uid="{85EE247F-485E-4D69-92BB-FAA8102E4153}"/>
    <cellStyle name="%40 - Vurgu1 46 2 2" xfId="8611" xr:uid="{A9F81AE3-80B2-46F7-B00C-1BC239462359}"/>
    <cellStyle name="%40 - Vurgu1 46 3" xfId="6508" xr:uid="{511360BF-39A5-4E54-AFF2-BAAE70768A84}"/>
    <cellStyle name="%40 - Vurgu1 47" xfId="2218" xr:uid="{E9D002B5-2B4D-4DDE-80BE-39A62290D53A}"/>
    <cellStyle name="%40 - Vurgu1 47 2" xfId="4330" xr:uid="{DE825D64-C16B-4D9D-9429-AA54FCAB1AF4}"/>
    <cellStyle name="%40 - Vurgu1 47 2 2" xfId="8631" xr:uid="{B0AD2B12-BE29-4F3A-8F64-E2C3B5139F3B}"/>
    <cellStyle name="%40 - Vurgu1 47 3" xfId="6528" xr:uid="{3D150ACC-605F-4F6B-92C8-EEBA21895F8D}"/>
    <cellStyle name="%40 - Vurgu1 48" xfId="2239" xr:uid="{5DBF3370-1C1B-40A8-9751-C30B26EB5BF2}"/>
    <cellStyle name="%40 - Vurgu1 48 2" xfId="4351" xr:uid="{F07F1382-8FDF-4911-9378-3C692B7CD34A}"/>
    <cellStyle name="%40 - Vurgu1 48 2 2" xfId="8652" xr:uid="{25185943-77F4-44A8-BC47-5C58B4AD577D}"/>
    <cellStyle name="%40 - Vurgu1 48 3" xfId="6549" xr:uid="{63905F57-958A-4124-BD92-B7599012B2DB}"/>
    <cellStyle name="%40 - Vurgu1 49" xfId="2257" xr:uid="{1549098D-4938-4ECB-8FEB-52FA3440409E}"/>
    <cellStyle name="%40 - Vurgu1 49 2" xfId="4369" xr:uid="{D5D29917-35D5-42FB-9722-CC1A4D8A6B4B}"/>
    <cellStyle name="%40 - Vurgu1 49 2 2" xfId="8670" xr:uid="{ABE201A9-57F3-408C-B101-2FD7E1BB4A51}"/>
    <cellStyle name="%40 - Vurgu1 49 3" xfId="6567" xr:uid="{A64B7906-8B48-4129-8DB5-EE6BDE17C4D8}"/>
    <cellStyle name="%40 - Vurgu1 5" xfId="136" xr:uid="{A93EB459-B3AD-4658-9CED-98F819632EAE}"/>
    <cellStyle name="%40 - Vurgu1 5 2" xfId="495" xr:uid="{DD8975D1-807D-4760-8BB1-1EE9AABC4116}"/>
    <cellStyle name="%40 - Vurgu1 5 2 2" xfId="1445" xr:uid="{052FEE35-561C-4015-92D0-975309D882F9}"/>
    <cellStyle name="%40 - Vurgu1 5 2 2 2" xfId="3557" xr:uid="{14755759-6C5E-4172-8E2D-57F6670BC1A2}"/>
    <cellStyle name="%40 - Vurgu1 5 2 2 2 2" xfId="7858" xr:uid="{05BCC869-A6B6-4C76-A582-BEA1357288A8}"/>
    <cellStyle name="%40 - Vurgu1 5 2 2 3" xfId="5755" xr:uid="{E482A54E-B719-42EF-8E26-4928DAD7353E}"/>
    <cellStyle name="%40 - Vurgu1 5 2 3" xfId="2608" xr:uid="{BF05ECB0-8E65-4849-9187-3108FC84CD38}"/>
    <cellStyle name="%40 - Vurgu1 5 2 3 2" xfId="6909" xr:uid="{063D7BE9-F1B3-45FE-A555-B18BD6713208}"/>
    <cellStyle name="%40 - Vurgu1 5 2 4" xfId="4806" xr:uid="{37F2DAFA-3F02-45D9-A300-2B2BC04D523D}"/>
    <cellStyle name="%40 - Vurgu1 5 3" xfId="1224" xr:uid="{5C046B1E-B640-4E04-B6A3-F18CDABED538}"/>
    <cellStyle name="%40 - Vurgu1 5 3 2" xfId="3336" xr:uid="{EE59071D-EB35-4C6B-A875-D045F3A292E0}"/>
    <cellStyle name="%40 - Vurgu1 5 3 2 2" xfId="7637" xr:uid="{D1D90224-60B7-4732-83B6-96AC1060A626}"/>
    <cellStyle name="%40 - Vurgu1 5 3 3" xfId="5534" xr:uid="{44E58C25-A901-4B4E-88FD-BE4C6E1685F0}"/>
    <cellStyle name="%40 - Vurgu1 5 4" xfId="2387" xr:uid="{0BB0F7B8-75E9-4196-AE2C-C9E2D28146BF}"/>
    <cellStyle name="%40 - Vurgu1 5 4 2" xfId="6688" xr:uid="{2644CCBC-DF72-406B-BD35-5B579AE5B41A}"/>
    <cellStyle name="%40 - Vurgu1 5 5" xfId="4585" xr:uid="{34B51990-42A6-4395-9252-01B767CCE7CD}"/>
    <cellStyle name="%40 - Vurgu1 5 6" xfId="264" xr:uid="{8D9EF7BC-8A15-46D1-A854-50F5DC17C300}"/>
    <cellStyle name="%40 - Vurgu1 50" xfId="2281" xr:uid="{FBCE169C-FEB2-4915-964B-BF0705E9E875}"/>
    <cellStyle name="%40 - Vurgu1 50 2" xfId="6583" xr:uid="{89593478-3794-4547-8902-6E59C0274F24}"/>
    <cellStyle name="%40 - Vurgu1 51" xfId="4386" xr:uid="{5C5D237D-E628-4ECE-AE97-5F392D9CAFF0}"/>
    <cellStyle name="%40 - Vurgu1 51 2" xfId="8687" xr:uid="{4511042F-72D9-4E9B-9813-BC70065D8CD4}"/>
    <cellStyle name="%40 - Vurgu1 52" xfId="4439" xr:uid="{B6142A38-2054-45C7-BDDD-C99048207878}"/>
    <cellStyle name="%40 - Vurgu1 52 2" xfId="8740" xr:uid="{A80764C4-F3AA-40D1-93B6-8034E02266CC}"/>
    <cellStyle name="%40 - Vurgu1 53" xfId="4459" xr:uid="{CE86738A-47DA-48CE-A947-C815994CB908}"/>
    <cellStyle name="%40 - Vurgu1 53 2" xfId="8760" xr:uid="{5DA20902-69AA-4BC5-889F-45995C8B150B}"/>
    <cellStyle name="%40 - Vurgu1 54" xfId="4479" xr:uid="{00077CBA-C270-48E0-B935-9F04D847D70D}"/>
    <cellStyle name="%40 - Vurgu1 55" xfId="157" xr:uid="{27FF09F6-94A1-47CE-8405-11F10C35BA20}"/>
    <cellStyle name="%40 - Vurgu1 56" xfId="8780" xr:uid="{15E32710-F741-4E36-97FE-1021F6DDC8FD}"/>
    <cellStyle name="%40 - Vurgu1 57" xfId="8800" xr:uid="{87DCEA36-51C6-4BEE-9BB4-64E44581E513}"/>
    <cellStyle name="%40 - Vurgu1 58" xfId="8820" xr:uid="{8E106480-3BE8-4278-9A3F-8438A474BBFA}"/>
    <cellStyle name="%40 - Vurgu1 59" xfId="8840" xr:uid="{AA0643C3-9CD5-48CC-885D-23DAB7834C9F}"/>
    <cellStyle name="%40 - Vurgu1 6" xfId="286" xr:uid="{0141036E-86B4-44A1-A3D2-75F43161D913}"/>
    <cellStyle name="%40 - Vurgu1 6 2" xfId="514" xr:uid="{DB29CFE3-51E6-421E-9E5C-6320D8374346}"/>
    <cellStyle name="%40 - Vurgu1 6 2 2" xfId="1464" xr:uid="{CC3EF70E-D908-46E1-A03E-65D9F433EF06}"/>
    <cellStyle name="%40 - Vurgu1 6 2 2 2" xfId="3576" xr:uid="{634B7991-C55E-4940-9718-97B8AA666185}"/>
    <cellStyle name="%40 - Vurgu1 6 2 2 2 2" xfId="7877" xr:uid="{3FDDFEDF-6FE9-4BF7-B578-34A77A7374A6}"/>
    <cellStyle name="%40 - Vurgu1 6 2 2 3" xfId="5774" xr:uid="{B20E8134-1B03-4978-BAAF-E8A8F822E140}"/>
    <cellStyle name="%40 - Vurgu1 6 2 3" xfId="2627" xr:uid="{9D33A5C1-D73B-401B-8574-2B8766482DB8}"/>
    <cellStyle name="%40 - Vurgu1 6 2 3 2" xfId="6928" xr:uid="{6714BDB7-C34F-4BD3-B7D9-9EE5D20B17E4}"/>
    <cellStyle name="%40 - Vurgu1 6 2 4" xfId="4825" xr:uid="{301F3262-D982-4B57-A8D1-2311A27A3A7D}"/>
    <cellStyle name="%40 - Vurgu1 6 3" xfId="1246" xr:uid="{0AC372AB-ECC4-40F3-BD8F-C3F15AC59337}"/>
    <cellStyle name="%40 - Vurgu1 6 3 2" xfId="3358" xr:uid="{11D62FE5-DF91-4A58-9992-321E06B9D1B4}"/>
    <cellStyle name="%40 - Vurgu1 6 3 2 2" xfId="7659" xr:uid="{22CEA85C-8EAF-46C0-9DF8-A21094479A87}"/>
    <cellStyle name="%40 - Vurgu1 6 3 3" xfId="5556" xr:uid="{0D08DDAF-C3DD-4625-851E-EEA8C671EEB4}"/>
    <cellStyle name="%40 - Vurgu1 6 4" xfId="2409" xr:uid="{C5DF9965-D761-48E7-B456-6FDB8E4F287D}"/>
    <cellStyle name="%40 - Vurgu1 6 4 2" xfId="6710" xr:uid="{C169483B-D60F-47B8-981C-A72AE8AE2691}"/>
    <cellStyle name="%40 - Vurgu1 6 5" xfId="4607" xr:uid="{56006268-1AF2-4BEE-B6C1-D629083E3DC2}"/>
    <cellStyle name="%40 - Vurgu1 60" xfId="8861" xr:uid="{77269AC0-0745-4BBE-ADE4-5C378E6F11C8}"/>
    <cellStyle name="%40 - Vurgu1 61" xfId="8881" xr:uid="{593A6482-B1D7-401B-A528-3A6017F2F099}"/>
    <cellStyle name="%40 - Vurgu1 62" xfId="8903" xr:uid="{C712D321-1339-4834-AE15-E96D21B11C6B}"/>
    <cellStyle name="%40 - Vurgu1 63" xfId="8923" xr:uid="{06A3729C-45DA-4FB4-936E-880B11E12D75}"/>
    <cellStyle name="%40 - Vurgu1 64" xfId="8943" xr:uid="{E8AEC139-7680-415E-AF24-0AF046B459E0}"/>
    <cellStyle name="%40 - Vurgu1 65" xfId="8963" xr:uid="{AA75AC3A-2DA9-4436-AC07-0D0DDFE35A5D}"/>
    <cellStyle name="%40 - Vurgu1 66" xfId="8984" xr:uid="{691C8786-7EDB-4984-9469-7B8CAB9386EE}"/>
    <cellStyle name="%40 - Vurgu1 67" xfId="9004" xr:uid="{7922BADF-9601-4FA1-9C80-4FE0B39BCA12}"/>
    <cellStyle name="%40 - Vurgu1 68" xfId="9024" xr:uid="{C02F3E34-B898-4C80-9D4A-069ECBBE09E3}"/>
    <cellStyle name="%40 - Vurgu1 69" xfId="9044" xr:uid="{CAA258F3-F217-46C1-A236-EDED2B784630}"/>
    <cellStyle name="%40 - Vurgu1 7" xfId="307" xr:uid="{E0F3AD1F-8C3C-479F-980E-8F93895B69E0}"/>
    <cellStyle name="%40 - Vurgu1 7 2" xfId="1267" xr:uid="{7F859EDE-6708-440F-94BF-DFC019267228}"/>
    <cellStyle name="%40 - Vurgu1 7 2 2" xfId="3379" xr:uid="{86C91A75-71BB-4FE3-9BC8-E07C7C6128B8}"/>
    <cellStyle name="%40 - Vurgu1 7 2 2 2" xfId="7680" xr:uid="{EA72136B-1761-4C25-9B97-25DDD36ACB39}"/>
    <cellStyle name="%40 - Vurgu1 7 2 3" xfId="5577" xr:uid="{3C49C355-1D20-4FA5-82DA-5A8DDB80A41E}"/>
    <cellStyle name="%40 - Vurgu1 7 3" xfId="2430" xr:uid="{5C85FE5F-60E0-4700-AA98-9ED26A3A616F}"/>
    <cellStyle name="%40 - Vurgu1 7 3 2" xfId="6731" xr:uid="{59BE6EA3-4641-488C-89F2-148C95F06FD3}"/>
    <cellStyle name="%40 - Vurgu1 7 4" xfId="4628" xr:uid="{9DFD2284-DC9B-4AC8-9221-78F1C8C4AD63}"/>
    <cellStyle name="%40 - Vurgu1 70" xfId="9064" xr:uid="{5F298717-0CE4-46E3-8F0F-50058E025A78}"/>
    <cellStyle name="%40 - Vurgu1 71" xfId="9084" xr:uid="{81EB2401-D2D1-4C8C-90F3-7D3ED9993BEF}"/>
    <cellStyle name="%40 - Vurgu1 72" xfId="9104" xr:uid="{E0BB19CF-4BC9-48A8-BA97-B99CACC9C8CA}"/>
    <cellStyle name="%40 - Vurgu1 73" xfId="9124" xr:uid="{6BC9EB8A-A2C6-4439-8BBB-46B6E7380D4D}"/>
    <cellStyle name="%40 - Vurgu1 74" xfId="9144" xr:uid="{7B277E8B-7C8C-454C-B432-87453B81D9F1}"/>
    <cellStyle name="%40 - Vurgu1 8" xfId="328" xr:uid="{B42E70E8-3E48-4CAF-A495-1264F692A894}"/>
    <cellStyle name="%40 - Vurgu1 8 2" xfId="1288" xr:uid="{73A52F7B-7246-4FFC-A384-B2F632C00569}"/>
    <cellStyle name="%40 - Vurgu1 8 2 2" xfId="3400" xr:uid="{9C92CBB8-88B6-4494-8B23-DDF9AABBF805}"/>
    <cellStyle name="%40 - Vurgu1 8 2 2 2" xfId="7701" xr:uid="{931118A8-801A-4D71-AA5D-D0C41780B801}"/>
    <cellStyle name="%40 - Vurgu1 8 2 3" xfId="5598" xr:uid="{9911225B-22AC-4BF0-A80A-74E438EFB1C2}"/>
    <cellStyle name="%40 - Vurgu1 8 3" xfId="2451" xr:uid="{C22D24DF-C9BF-43B4-A08F-7CB57E378947}"/>
    <cellStyle name="%40 - Vurgu1 8 3 2" xfId="6752" xr:uid="{5E2B434E-E242-4215-8BCC-FB905C70A19F}"/>
    <cellStyle name="%40 - Vurgu1 8 4" xfId="4649" xr:uid="{C3664F42-A908-496A-B910-8D19E1BC675A}"/>
    <cellStyle name="%40 - Vurgu1 9" xfId="348" xr:uid="{E62FF767-A4A0-432C-B6C4-DDC8A39F9B85}"/>
    <cellStyle name="%40 - Vurgu1 9 2" xfId="1308" xr:uid="{7094F34D-010A-4538-9CF7-67E4715E38C1}"/>
    <cellStyle name="%40 - Vurgu1 9 2 2" xfId="3420" xr:uid="{D3452443-041C-4BE8-BD46-2EFE043E8100}"/>
    <cellStyle name="%40 - Vurgu1 9 2 2 2" xfId="7721" xr:uid="{5838D63C-E717-4CC6-AE9B-25D796831930}"/>
    <cellStyle name="%40 - Vurgu1 9 2 3" xfId="5618" xr:uid="{AE4B9C8E-9F24-4430-B420-5B1DD9C12841}"/>
    <cellStyle name="%40 - Vurgu1 9 3" xfId="2471" xr:uid="{F7D88EDF-B500-490B-B1A0-3F2F7C8E02FC}"/>
    <cellStyle name="%40 - Vurgu1 9 3 2" xfId="6772" xr:uid="{C36151A8-DE4D-4541-8AD2-9135DF4D8711}"/>
    <cellStyle name="%40 - Vurgu1 9 4" xfId="4669" xr:uid="{5248154C-9405-4244-B4D9-C8ACE1A924F3}"/>
    <cellStyle name="%40 - Vurgu2" xfId="28" builtinId="35" customBuiltin="1"/>
    <cellStyle name="%40 - Vurgu2 10" xfId="372" xr:uid="{4F4A42F5-BB69-416D-9DF7-4DCE9C9BDEE9}"/>
    <cellStyle name="%40 - Vurgu2 10 2" xfId="1332" xr:uid="{85055D44-3CE7-4226-8611-F9D6A95B5D42}"/>
    <cellStyle name="%40 - Vurgu2 10 2 2" xfId="3444" xr:uid="{E23D7ADD-9AC7-46AF-A42F-40C2E9F32B9E}"/>
    <cellStyle name="%40 - Vurgu2 10 2 2 2" xfId="7745" xr:uid="{6CA52DAD-66D5-4AB5-9152-AC650960F2C3}"/>
    <cellStyle name="%40 - Vurgu2 10 2 3" xfId="5642" xr:uid="{27D8EE8B-D83F-427C-9547-EC34FBA36665}"/>
    <cellStyle name="%40 - Vurgu2 10 3" xfId="2495" xr:uid="{5FC0E7E6-C126-4B34-885B-E10B54E010B8}"/>
    <cellStyle name="%40 - Vurgu2 10 3 2" xfId="6796" xr:uid="{44C558B8-FA7B-4C91-B8D3-384D4F48E1CA}"/>
    <cellStyle name="%40 - Vurgu2 10 4" xfId="4693" xr:uid="{7623A658-EC87-440B-96ED-C114C6CC2735}"/>
    <cellStyle name="%40 - Vurgu2 11" xfId="395" xr:uid="{43111AE2-78C2-4774-94AC-7DD8F40DC26B}"/>
    <cellStyle name="%40 - Vurgu2 11 2" xfId="1355" xr:uid="{0B1E311D-939B-448A-90C2-B2C5E9210C9D}"/>
    <cellStyle name="%40 - Vurgu2 11 2 2" xfId="3467" xr:uid="{EBD600BF-2924-4D58-8CBA-17FFD4E61336}"/>
    <cellStyle name="%40 - Vurgu2 11 2 2 2" xfId="7768" xr:uid="{6209B0DA-F094-498B-A522-3C69C8DE4BB9}"/>
    <cellStyle name="%40 - Vurgu2 11 2 3" xfId="5665" xr:uid="{2CFFE671-E802-4D89-8C39-842F684F4F55}"/>
    <cellStyle name="%40 - Vurgu2 11 3" xfId="2518" xr:uid="{F7418A47-30B4-4907-8555-4AFC1295331B}"/>
    <cellStyle name="%40 - Vurgu2 11 3 2" xfId="6819" xr:uid="{CAF8B7BC-2FE4-48E0-B4C6-F89D4B3796CD}"/>
    <cellStyle name="%40 - Vurgu2 11 4" xfId="4716" xr:uid="{01B1F7BE-C92D-455B-950E-DB19E86ADE91}"/>
    <cellStyle name="%40 - Vurgu2 12" xfId="547" xr:uid="{39242139-D4D2-443D-8C03-D82F30B34968}"/>
    <cellStyle name="%40 - Vurgu2 12 2" xfId="1497" xr:uid="{88614E85-6F9C-4C69-BC5A-BC306FC3B04F}"/>
    <cellStyle name="%40 - Vurgu2 12 2 2" xfId="3609" xr:uid="{283F93C2-0C15-43A4-AAB5-C3E982156F33}"/>
    <cellStyle name="%40 - Vurgu2 12 2 2 2" xfId="7910" xr:uid="{9FB000A9-D1ED-480F-82D6-8278104EAC5E}"/>
    <cellStyle name="%40 - Vurgu2 12 2 3" xfId="5807" xr:uid="{2FC1C9BE-9EA8-413C-980C-7EEB65827108}"/>
    <cellStyle name="%40 - Vurgu2 12 3" xfId="2660" xr:uid="{AE12463E-B2FE-45C2-A9A4-FBE67D2CFEDD}"/>
    <cellStyle name="%40 - Vurgu2 12 3 2" xfId="6961" xr:uid="{ABFC6560-8951-4919-9CD6-B8CF0AAE63FB}"/>
    <cellStyle name="%40 - Vurgu2 12 4" xfId="4858" xr:uid="{F5466B30-D64C-4D07-998E-3BC30C632D8B}"/>
    <cellStyle name="%40 - Vurgu2 13" xfId="567" xr:uid="{191FFDEB-6371-4B92-BA16-822EA8BE5EBB}"/>
    <cellStyle name="%40 - Vurgu2 13 2" xfId="1517" xr:uid="{61A631FB-BED9-4861-BB66-E6A96D4C2FCD}"/>
    <cellStyle name="%40 - Vurgu2 13 2 2" xfId="3629" xr:uid="{549E5CCB-D3B9-4933-B8E5-EDE969A3764C}"/>
    <cellStyle name="%40 - Vurgu2 13 2 2 2" xfId="7930" xr:uid="{B840227C-1AA7-4C0D-AB76-F047E7546C46}"/>
    <cellStyle name="%40 - Vurgu2 13 2 3" xfId="5827" xr:uid="{DB74A240-A31E-4858-8C0A-E918B22B6478}"/>
    <cellStyle name="%40 - Vurgu2 13 3" xfId="2680" xr:uid="{D4A863EB-5654-428E-9B6D-2E7CEEBDA830}"/>
    <cellStyle name="%40 - Vurgu2 13 3 2" xfId="6981" xr:uid="{53377A2C-94B9-4726-8695-471F8DA5C72E}"/>
    <cellStyle name="%40 - Vurgu2 13 4" xfId="4878" xr:uid="{05C1AEE8-0D2C-4F65-BDE6-67E34C2CC6A8}"/>
    <cellStyle name="%40 - Vurgu2 14" xfId="588" xr:uid="{20E5ADDF-8E74-44FD-8A3B-90F621586E0D}"/>
    <cellStyle name="%40 - Vurgu2 14 2" xfId="1538" xr:uid="{F84F4014-1207-4B17-995D-124CE0E8358E}"/>
    <cellStyle name="%40 - Vurgu2 14 2 2" xfId="3650" xr:uid="{BDF543BF-0E57-4CBD-B21E-4CA70F82B24F}"/>
    <cellStyle name="%40 - Vurgu2 14 2 2 2" xfId="7951" xr:uid="{8A8FE4A1-138A-46C9-83D3-5B7997C2EF12}"/>
    <cellStyle name="%40 - Vurgu2 14 2 3" xfId="5848" xr:uid="{104B8AE4-C52C-477F-B6D7-867B58E61412}"/>
    <cellStyle name="%40 - Vurgu2 14 3" xfId="2701" xr:uid="{A82CF6A0-4D28-44F5-AE46-2FAE37C6429A}"/>
    <cellStyle name="%40 - Vurgu2 14 3 2" xfId="7002" xr:uid="{EE50F39B-EBBF-4027-B13E-4DCC65C33450}"/>
    <cellStyle name="%40 - Vurgu2 14 4" xfId="4899" xr:uid="{0D4D5627-71B5-4E6D-AC49-9CBD2BA62B77}"/>
    <cellStyle name="%40 - Vurgu2 15" xfId="609" xr:uid="{CB53068B-9FD7-43DB-AD4E-51DAC6AFA2FE}"/>
    <cellStyle name="%40 - Vurgu2 15 2" xfId="1559" xr:uid="{680E502F-22CC-4022-94C8-8B5E00216763}"/>
    <cellStyle name="%40 - Vurgu2 15 2 2" xfId="3671" xr:uid="{F0422E69-6351-4C2E-8874-E939D9161F55}"/>
    <cellStyle name="%40 - Vurgu2 15 2 2 2" xfId="7972" xr:uid="{51D13896-5B66-4D45-9D1B-1033F31D09F8}"/>
    <cellStyle name="%40 - Vurgu2 15 2 3" xfId="5869" xr:uid="{C64CD690-6576-4D19-9DDE-CC0ADFBACFC0}"/>
    <cellStyle name="%40 - Vurgu2 15 3" xfId="2722" xr:uid="{8C5E22F3-FA98-4412-AF56-AB9231DCDC02}"/>
    <cellStyle name="%40 - Vurgu2 15 3 2" xfId="7023" xr:uid="{A7AC3E06-A2A1-464D-B037-960EC79E877A}"/>
    <cellStyle name="%40 - Vurgu2 15 4" xfId="4920" xr:uid="{57B17C20-0EA9-4382-B624-3C349168F4E1}"/>
    <cellStyle name="%40 - Vurgu2 16" xfId="630" xr:uid="{28F87136-1A30-42C2-842D-03EE5738F064}"/>
    <cellStyle name="%40 - Vurgu2 16 2" xfId="1580" xr:uid="{2A67A04C-6619-457E-BB0D-B65DC3E3C434}"/>
    <cellStyle name="%40 - Vurgu2 16 2 2" xfId="3692" xr:uid="{2DD20B9C-B238-43F5-ADF2-831A868B32F9}"/>
    <cellStyle name="%40 - Vurgu2 16 2 2 2" xfId="7993" xr:uid="{CC4370AD-48CB-4E95-AEF5-692361326184}"/>
    <cellStyle name="%40 - Vurgu2 16 2 3" xfId="5890" xr:uid="{086232D2-8737-401A-B7D8-327D3DCAE8DA}"/>
    <cellStyle name="%40 - Vurgu2 16 3" xfId="2743" xr:uid="{DC5BF215-4D16-43F7-B9F1-8EA7C36BD307}"/>
    <cellStyle name="%40 - Vurgu2 16 3 2" xfId="7044" xr:uid="{A331D36C-FA5E-4848-B629-53355478135B}"/>
    <cellStyle name="%40 - Vurgu2 16 4" xfId="4941" xr:uid="{03D525B2-F2B7-45E5-B0C1-FDEE4A626CC4}"/>
    <cellStyle name="%40 - Vurgu2 17" xfId="651" xr:uid="{0BFCF4B2-A702-4F89-A56B-7F7A967E5D23}"/>
    <cellStyle name="%40 - Vurgu2 17 2" xfId="1601" xr:uid="{12B9942E-3936-4BB2-AB88-967F13B4BCAF}"/>
    <cellStyle name="%40 - Vurgu2 17 2 2" xfId="3713" xr:uid="{E9F324CC-676E-42FD-84D5-F93A2F8C112C}"/>
    <cellStyle name="%40 - Vurgu2 17 2 2 2" xfId="8014" xr:uid="{68092D92-6AA0-47D3-8A34-34D80BD69C4C}"/>
    <cellStyle name="%40 - Vurgu2 17 2 3" xfId="5911" xr:uid="{9F66536D-AD8B-40C3-9B84-D2AB3E399D39}"/>
    <cellStyle name="%40 - Vurgu2 17 3" xfId="2764" xr:uid="{6AAE11E6-B46F-4AA5-B1A2-18EB9A5C0CF4}"/>
    <cellStyle name="%40 - Vurgu2 17 3 2" xfId="7065" xr:uid="{40EB70B8-D68B-40AB-A0F3-2C328F79FAC2}"/>
    <cellStyle name="%40 - Vurgu2 17 4" xfId="4962" xr:uid="{79C96C4C-4CC6-4C56-BBB0-FC727CA03B34}"/>
    <cellStyle name="%40 - Vurgu2 18" xfId="672" xr:uid="{264DF25F-B17F-4801-8E9C-5009FDF847CC}"/>
    <cellStyle name="%40 - Vurgu2 18 2" xfId="1622" xr:uid="{33D3807E-1D65-4612-98BC-53E1822D819B}"/>
    <cellStyle name="%40 - Vurgu2 18 2 2" xfId="3734" xr:uid="{761B58EF-BC7B-4648-BAC9-0F806D098975}"/>
    <cellStyle name="%40 - Vurgu2 18 2 2 2" xfId="8035" xr:uid="{21B171DF-4221-414F-B8AD-37B74C495F26}"/>
    <cellStyle name="%40 - Vurgu2 18 2 3" xfId="5932" xr:uid="{F60156F4-E2CC-4F8A-A71A-B20AF81E6424}"/>
    <cellStyle name="%40 - Vurgu2 18 3" xfId="2785" xr:uid="{9E1BCD55-8B5F-46D4-BE77-F8E78AF360A7}"/>
    <cellStyle name="%40 - Vurgu2 18 3 2" xfId="7086" xr:uid="{C0CD821C-5E7A-44B3-9F56-81EDC64A5CF8}"/>
    <cellStyle name="%40 - Vurgu2 18 4" xfId="4983" xr:uid="{082D972E-CBA3-4201-8071-0B8EB5FAECF1}"/>
    <cellStyle name="%40 - Vurgu2 19" xfId="698" xr:uid="{3B4F4AB0-0893-495C-ADB5-BF2EDAE0A768}"/>
    <cellStyle name="%40 - Vurgu2 19 2" xfId="1648" xr:uid="{1CE1264C-D1F5-4A70-9F6B-B9116F06BD08}"/>
    <cellStyle name="%40 - Vurgu2 19 2 2" xfId="3760" xr:uid="{D07FBAE3-8D56-4858-B302-9B48C0AFACC5}"/>
    <cellStyle name="%40 - Vurgu2 19 2 2 2" xfId="8061" xr:uid="{73899E49-317F-4F1F-916F-7D261C927CE9}"/>
    <cellStyle name="%40 - Vurgu2 19 2 3" xfId="5958" xr:uid="{8B4E7708-CC55-430A-968B-91D0B8411DC1}"/>
    <cellStyle name="%40 - Vurgu2 19 3" xfId="2811" xr:uid="{96877354-0193-4A94-8083-EBBAD1A1A5B0}"/>
    <cellStyle name="%40 - Vurgu2 19 3 2" xfId="7112" xr:uid="{BB572528-4ECB-4F21-9A3F-A8D93AD03926}"/>
    <cellStyle name="%40 - Vurgu2 19 4" xfId="5009" xr:uid="{9A91A6AC-59A4-454B-9FFC-0FD40FC7647E}"/>
    <cellStyle name="%40 - Vurgu2 2" xfId="55" xr:uid="{18A451DF-7ADF-414D-A0C0-13870239320D}"/>
    <cellStyle name="%40 - Vurgu2 2 2" xfId="227" xr:uid="{CF95647D-1C32-45E0-B524-3D21DB3BFB29}"/>
    <cellStyle name="%40 - Vurgu2 2 2 2" xfId="1187" xr:uid="{493F2A07-CBAD-4373-B7DF-0EB4A33CC3E5}"/>
    <cellStyle name="%40 - Vurgu2 2 2 2 2" xfId="3299" xr:uid="{4743D28B-D590-48FC-95A8-57BCD6BCF8C2}"/>
    <cellStyle name="%40 - Vurgu2 2 2 2 2 2" xfId="7600" xr:uid="{8B36D1B1-911A-4AD0-B259-ECD4AC0D1482}"/>
    <cellStyle name="%40 - Vurgu2 2 2 2 3" xfId="5497" xr:uid="{88AA2563-D804-4740-B938-C105849A2962}"/>
    <cellStyle name="%40 - Vurgu2 2 2 3" xfId="2350" xr:uid="{EC4FA829-7898-4F27-A417-2BDC662E52CF}"/>
    <cellStyle name="%40 - Vurgu2 2 2 3 2" xfId="6651" xr:uid="{B76FDC26-01EF-462F-BFD8-2D0626967E0F}"/>
    <cellStyle name="%40 - Vurgu2 2 2 4" xfId="4548" xr:uid="{7115906F-33F3-451C-AE4B-CBEDD8D200E9}"/>
    <cellStyle name="%40 - Vurgu2 2 3" xfId="446" xr:uid="{E6CF3953-BFFE-4192-BEAC-90046325091B}"/>
    <cellStyle name="%40 - Vurgu2 2 3 2" xfId="1396" xr:uid="{86DD7DA3-7016-42A9-805D-18BDB503416B}"/>
    <cellStyle name="%40 - Vurgu2 2 3 2 2" xfId="3508" xr:uid="{09E88D2B-2DD2-4AD3-B967-91730F749282}"/>
    <cellStyle name="%40 - Vurgu2 2 3 2 2 2" xfId="7809" xr:uid="{5A01ADB6-F2BD-4780-AB03-2A5407C2B5AF}"/>
    <cellStyle name="%40 - Vurgu2 2 3 2 3" xfId="5706" xr:uid="{AFDDB03F-5C6B-47A9-A646-9DE5824355CC}"/>
    <cellStyle name="%40 - Vurgu2 2 3 3" xfId="2559" xr:uid="{66B5ECDB-D940-41A6-AC13-F90B64DD77BF}"/>
    <cellStyle name="%40 - Vurgu2 2 3 3 2" xfId="6860" xr:uid="{4A1A3D64-D122-4565-8E7E-5FF8DC64614B}"/>
    <cellStyle name="%40 - Vurgu2 2 3 4" xfId="4757" xr:uid="{5CFCEF6D-DCDC-47DB-9F3A-557D26875D12}"/>
    <cellStyle name="%40 - Vurgu2 2 4" xfId="1144" xr:uid="{500E7A6E-719D-47DA-9EC9-DD910F5F3D1C}"/>
    <cellStyle name="%40 - Vurgu2 2 4 2" xfId="3256" xr:uid="{254A4103-08DA-4739-A1B8-93F5CC34A9C5}"/>
    <cellStyle name="%40 - Vurgu2 2 4 2 2" xfId="7557" xr:uid="{18964C5D-E4C5-49DE-8883-0F49ADD49D19}"/>
    <cellStyle name="%40 - Vurgu2 2 4 3" xfId="5454" xr:uid="{83C3BDEA-12D6-4DE3-984A-D5923D1E045B}"/>
    <cellStyle name="%40 - Vurgu2 2 5" xfId="2307" xr:uid="{04BF38F5-8292-417F-9B9D-0E0D57F37A8E}"/>
    <cellStyle name="%40 - Vurgu2 2 5 2" xfId="6608" xr:uid="{71DFC377-F4AA-48F5-99C6-85AF3AFF3344}"/>
    <cellStyle name="%40 - Vurgu2 2 6" xfId="4505" xr:uid="{CAB29570-ED17-46E0-B269-C08D2D1F6336}"/>
    <cellStyle name="%40 - Vurgu2 2 7" xfId="183" xr:uid="{6D071991-9966-4DBB-A36B-B6AA14021EDB}"/>
    <cellStyle name="%40 - Vurgu2 20" xfId="718" xr:uid="{FA652F6F-1247-40F2-A37C-15406D5503A6}"/>
    <cellStyle name="%40 - Vurgu2 20 2" xfId="1668" xr:uid="{1AF2AE61-8C3B-4035-966C-41E3751D60EC}"/>
    <cellStyle name="%40 - Vurgu2 20 2 2" xfId="3780" xr:uid="{A5FF933B-9170-4E37-B38E-D2A02F77928E}"/>
    <cellStyle name="%40 - Vurgu2 20 2 2 2" xfId="8081" xr:uid="{9D0557E5-5151-46F8-994B-08DAEF8F15AF}"/>
    <cellStyle name="%40 - Vurgu2 20 2 3" xfId="5978" xr:uid="{B1A8884F-8E7C-4EA5-ADEF-8EDBDED3F8FC}"/>
    <cellStyle name="%40 - Vurgu2 20 3" xfId="2831" xr:uid="{DE657747-7F32-48DA-BFA6-89AE312EC72A}"/>
    <cellStyle name="%40 - Vurgu2 20 3 2" xfId="7132" xr:uid="{8CCE28E3-27C4-4793-BF47-4F7775182D40}"/>
    <cellStyle name="%40 - Vurgu2 20 4" xfId="5029" xr:uid="{9FD02E9D-6AF5-4CA4-8F48-292C58425261}"/>
    <cellStyle name="%40 - Vurgu2 21" xfId="745" xr:uid="{D2115DD1-2B36-4849-BD42-96917D0E3EB1}"/>
    <cellStyle name="%40 - Vurgu2 21 2" xfId="1695" xr:uid="{5EB196AD-0F61-4BDF-AD6B-C39D301EE5CF}"/>
    <cellStyle name="%40 - Vurgu2 21 2 2" xfId="3807" xr:uid="{8C02F31E-090C-41FE-8295-C9FDDEECF707}"/>
    <cellStyle name="%40 - Vurgu2 21 2 2 2" xfId="8108" xr:uid="{DF4F9B0A-BFAD-4AE2-8097-E381DECE7B34}"/>
    <cellStyle name="%40 - Vurgu2 21 2 3" xfId="6005" xr:uid="{20DA793F-BE62-4CA9-A8BE-F6A317600B98}"/>
    <cellStyle name="%40 - Vurgu2 21 3" xfId="2858" xr:uid="{91891CC3-EF10-4630-BF82-00D61B6F7C70}"/>
    <cellStyle name="%40 - Vurgu2 21 3 2" xfId="7159" xr:uid="{06201B74-4965-419F-8BEB-047FCCEF8354}"/>
    <cellStyle name="%40 - Vurgu2 21 4" xfId="5056" xr:uid="{7635CCCB-C885-49EE-8354-EBDD66D9ED5F}"/>
    <cellStyle name="%40 - Vurgu2 22" xfId="765" xr:uid="{B9BDD681-3745-4573-A246-91852C6B63DC}"/>
    <cellStyle name="%40 - Vurgu2 22 2" xfId="1715" xr:uid="{9946199D-5CD4-41EC-A83D-D31093FC12C6}"/>
    <cellStyle name="%40 - Vurgu2 22 2 2" xfId="3827" xr:uid="{F91BE67F-181C-42B7-AEF7-B29C116C2D48}"/>
    <cellStyle name="%40 - Vurgu2 22 2 2 2" xfId="8128" xr:uid="{3339B1CA-C050-4F20-848E-EE1A67D3CF20}"/>
    <cellStyle name="%40 - Vurgu2 22 2 3" xfId="6025" xr:uid="{E53BE024-2032-4880-A223-2E44941A503B}"/>
    <cellStyle name="%40 - Vurgu2 22 3" xfId="2878" xr:uid="{BA4B4C72-F4F6-40C6-80B7-A627EB891D7E}"/>
    <cellStyle name="%40 - Vurgu2 22 3 2" xfId="7179" xr:uid="{5879EBE7-E3C3-4826-80FB-859ABAB86241}"/>
    <cellStyle name="%40 - Vurgu2 22 4" xfId="5076" xr:uid="{8C64072A-032A-4373-9713-D62652FC2557}"/>
    <cellStyle name="%40 - Vurgu2 23" xfId="785" xr:uid="{DC8CE8CF-1A6D-429F-81FB-F43DE7AD1D21}"/>
    <cellStyle name="%40 - Vurgu2 23 2" xfId="1735" xr:uid="{92A271DF-19D1-4E56-9E0F-D4AC08761324}"/>
    <cellStyle name="%40 - Vurgu2 23 2 2" xfId="3847" xr:uid="{3DB8B58C-C3D2-4067-BB1D-3300E6A84F6D}"/>
    <cellStyle name="%40 - Vurgu2 23 2 2 2" xfId="8148" xr:uid="{13F294E8-72B2-42ED-96D4-F73826F6E70F}"/>
    <cellStyle name="%40 - Vurgu2 23 2 3" xfId="6045" xr:uid="{F44664FB-3B79-4EE9-AB63-1E607481DB7A}"/>
    <cellStyle name="%40 - Vurgu2 23 3" xfId="2898" xr:uid="{EE358763-9D4B-4FEC-A86D-A65195143C52}"/>
    <cellStyle name="%40 - Vurgu2 23 3 2" xfId="7199" xr:uid="{B92FEDD0-C36F-4F5D-A25A-3DA5DCE73A3A}"/>
    <cellStyle name="%40 - Vurgu2 23 4" xfId="5096" xr:uid="{1EFF8B99-65D6-4D36-A8BC-58304FDC94C0}"/>
    <cellStyle name="%40 - Vurgu2 24" xfId="806" xr:uid="{866DBC7D-0DF2-45D3-8FDC-4A139AD6123E}"/>
    <cellStyle name="%40 - Vurgu2 24 2" xfId="1756" xr:uid="{292A2715-A0BC-4FA0-863C-3DD8DCF5C022}"/>
    <cellStyle name="%40 - Vurgu2 24 2 2" xfId="3868" xr:uid="{B62AEE8E-F05A-407D-B1BA-F7D5914C16EC}"/>
    <cellStyle name="%40 - Vurgu2 24 2 2 2" xfId="8169" xr:uid="{8807FEF7-213A-4D8F-8335-DCCCBDE082A1}"/>
    <cellStyle name="%40 - Vurgu2 24 2 3" xfId="6066" xr:uid="{F313E604-B2FF-4585-8E83-EAEEDD814E58}"/>
    <cellStyle name="%40 - Vurgu2 24 3" xfId="2919" xr:uid="{5FADE370-5FCB-43EC-83BF-20DCE59F53D4}"/>
    <cellStyle name="%40 - Vurgu2 24 3 2" xfId="7220" xr:uid="{C162D4B9-0E5B-4BBF-B232-7746EDB28606}"/>
    <cellStyle name="%40 - Vurgu2 24 4" xfId="5117" xr:uid="{CC2F9A76-3B81-4487-AB92-9000590A799E}"/>
    <cellStyle name="%40 - Vurgu2 25" xfId="826" xr:uid="{BC3F79DF-E718-4405-96D7-F482AAF73C5A}"/>
    <cellStyle name="%40 - Vurgu2 25 2" xfId="1776" xr:uid="{191A32F9-004A-4BB6-9356-9E20E6F239EF}"/>
    <cellStyle name="%40 - Vurgu2 25 2 2" xfId="3888" xr:uid="{EB774BD1-DA10-4BB9-B378-FFD599FFE41E}"/>
    <cellStyle name="%40 - Vurgu2 25 2 2 2" xfId="8189" xr:uid="{D5F2F5FF-1409-43F9-A43B-F21D81CB9949}"/>
    <cellStyle name="%40 - Vurgu2 25 2 3" xfId="6086" xr:uid="{372358C5-2A8A-4281-8555-9D79AED4B57C}"/>
    <cellStyle name="%40 - Vurgu2 25 3" xfId="2939" xr:uid="{73478DC3-CB26-45C7-8396-9A1F53CBAC7D}"/>
    <cellStyle name="%40 - Vurgu2 25 3 2" xfId="7240" xr:uid="{37CE5BD8-F8B6-43CC-BCB9-64912FA01583}"/>
    <cellStyle name="%40 - Vurgu2 25 4" xfId="5137" xr:uid="{F401867F-7FCA-4971-A8AE-39192B03363C}"/>
    <cellStyle name="%40 - Vurgu2 26" xfId="847" xr:uid="{5A61EBA3-3E7C-4492-8330-8F45A48B2151}"/>
    <cellStyle name="%40 - Vurgu2 26 2" xfId="1797" xr:uid="{B7CBF14E-DF3A-4E07-80CC-79E9AFB19EEB}"/>
    <cellStyle name="%40 - Vurgu2 26 2 2" xfId="3909" xr:uid="{E3453469-7367-4EF3-B1CC-10E304ED55EA}"/>
    <cellStyle name="%40 - Vurgu2 26 2 2 2" xfId="8210" xr:uid="{F38EF9EF-3270-485D-BC47-7D8CA1499BE1}"/>
    <cellStyle name="%40 - Vurgu2 26 2 3" xfId="6107" xr:uid="{AE152747-0507-40D2-938F-A32ECAE1A85C}"/>
    <cellStyle name="%40 - Vurgu2 26 3" xfId="2960" xr:uid="{D84A41E9-73A7-443E-803D-D9C813A3B5C9}"/>
    <cellStyle name="%40 - Vurgu2 26 3 2" xfId="7261" xr:uid="{AAE41ADD-34C0-41B6-BE08-28451BB56F04}"/>
    <cellStyle name="%40 - Vurgu2 26 4" xfId="5158" xr:uid="{AF0650B9-4CDF-4E33-9D11-5B3C735E4D3D}"/>
    <cellStyle name="%40 - Vurgu2 27" xfId="868" xr:uid="{A32A6982-94FE-40A0-BED1-828F78ECC356}"/>
    <cellStyle name="%40 - Vurgu2 27 2" xfId="1818" xr:uid="{B1198B06-B957-4933-AA61-9F8B446588D3}"/>
    <cellStyle name="%40 - Vurgu2 27 2 2" xfId="3930" xr:uid="{0D231441-AA65-4097-8C0C-3CE3642B91B8}"/>
    <cellStyle name="%40 - Vurgu2 27 2 2 2" xfId="8231" xr:uid="{3EE7DA6D-5AA1-44C2-9051-4518497548DF}"/>
    <cellStyle name="%40 - Vurgu2 27 2 3" xfId="6128" xr:uid="{533265A7-6745-402D-B027-936662E2EB69}"/>
    <cellStyle name="%40 - Vurgu2 27 3" xfId="2981" xr:uid="{197176A4-6CFC-4AC0-855C-A5F64A3770FF}"/>
    <cellStyle name="%40 - Vurgu2 27 3 2" xfId="7282" xr:uid="{EA04EE5A-780C-4CCC-A5F6-0DCCB1085D77}"/>
    <cellStyle name="%40 - Vurgu2 27 4" xfId="5179" xr:uid="{DE76BEF2-A0D5-468D-998E-D85B2462CE7C}"/>
    <cellStyle name="%40 - Vurgu2 28" xfId="888" xr:uid="{66C02D02-3BF4-409D-BECF-0FD955C40B96}"/>
    <cellStyle name="%40 - Vurgu2 28 2" xfId="1838" xr:uid="{0324BD4F-990A-4541-94B5-B51563B8544F}"/>
    <cellStyle name="%40 - Vurgu2 28 2 2" xfId="3950" xr:uid="{DE944D19-B4F5-4FA6-8C83-0D192A5A9D87}"/>
    <cellStyle name="%40 - Vurgu2 28 2 2 2" xfId="8251" xr:uid="{7A1FC64E-E431-4045-9AC1-D54F872F026E}"/>
    <cellStyle name="%40 - Vurgu2 28 2 3" xfId="6148" xr:uid="{89977BA8-84EB-4A64-8BDF-3EF933A8D0FC}"/>
    <cellStyle name="%40 - Vurgu2 28 3" xfId="3001" xr:uid="{146337D3-14C0-4AE6-9352-FC7B1EC38AA0}"/>
    <cellStyle name="%40 - Vurgu2 28 3 2" xfId="7302" xr:uid="{AF7ED8E1-3A59-46F1-927E-C5A901799DD5}"/>
    <cellStyle name="%40 - Vurgu2 28 4" xfId="5199" xr:uid="{5518A54E-327F-4DE0-A11C-8BD7AE3373A7}"/>
    <cellStyle name="%40 - Vurgu2 29" xfId="908" xr:uid="{DF81470D-6DBC-4C1F-B1BC-B484FB1AE0AF}"/>
    <cellStyle name="%40 - Vurgu2 29 2" xfId="1858" xr:uid="{329956BC-3F9C-4D9F-ADA3-95A1EE73BDC7}"/>
    <cellStyle name="%40 - Vurgu2 29 2 2" xfId="3970" xr:uid="{7C736DFE-B18B-4000-BB6B-ACA8B2A2EBFF}"/>
    <cellStyle name="%40 - Vurgu2 29 2 2 2" xfId="8271" xr:uid="{2FB14AE5-368C-45BC-8D8F-FBBDED71DDDB}"/>
    <cellStyle name="%40 - Vurgu2 29 2 3" xfId="6168" xr:uid="{E42BEA79-F2FC-4D14-A66D-BF60F93A0D10}"/>
    <cellStyle name="%40 - Vurgu2 29 3" xfId="3021" xr:uid="{100454B3-9D91-4BE9-8DD1-368A8C3138D4}"/>
    <cellStyle name="%40 - Vurgu2 29 3 2" xfId="7322" xr:uid="{E5D8B0E6-6D50-490C-BF93-A3BF84E3BC50}"/>
    <cellStyle name="%40 - Vurgu2 29 4" xfId="5219" xr:uid="{6CB14714-8548-4F11-B1C2-0A73658685A9}"/>
    <cellStyle name="%40 - Vurgu2 3" xfId="84" xr:uid="{DD55C299-265E-4C7E-A1A8-5C8D4F39E168}"/>
    <cellStyle name="%40 - Vurgu2 3 2" xfId="460" xr:uid="{71885EE3-2FB1-406E-8B34-8E77B495831B}"/>
    <cellStyle name="%40 - Vurgu2 3 2 2" xfId="1410" xr:uid="{0D553FA7-145B-4DB3-95D6-1772547352AD}"/>
    <cellStyle name="%40 - Vurgu2 3 2 2 2" xfId="3522" xr:uid="{23DB9B5E-6967-4AB5-9BEF-0D46137A8191}"/>
    <cellStyle name="%40 - Vurgu2 3 2 2 2 2" xfId="7823" xr:uid="{45A26142-7750-47A4-A34C-519EF2F362E4}"/>
    <cellStyle name="%40 - Vurgu2 3 2 2 3" xfId="5720" xr:uid="{66FDBE23-6EAC-4ED9-9485-116519EC63B0}"/>
    <cellStyle name="%40 - Vurgu2 3 2 3" xfId="2573" xr:uid="{7BC3EED3-7552-432E-ABE8-87A9E2A231E4}"/>
    <cellStyle name="%40 - Vurgu2 3 2 3 2" xfId="6874" xr:uid="{521F2E20-58EB-4576-A698-C9E3C56E8735}"/>
    <cellStyle name="%40 - Vurgu2 3 2 4" xfId="4771" xr:uid="{1D3549BA-33DE-463A-A516-B6345BCDFC4B}"/>
    <cellStyle name="%40 - Vurgu2 3 3" xfId="1165" xr:uid="{BE4AD87E-2535-4E91-BA26-51C404101F68}"/>
    <cellStyle name="%40 - Vurgu2 3 3 2" xfId="3277" xr:uid="{D29F373B-6029-41D5-8F98-D21B6CF0E562}"/>
    <cellStyle name="%40 - Vurgu2 3 3 2 2" xfId="7578" xr:uid="{01E50436-697C-46D0-947A-E05F146AF896}"/>
    <cellStyle name="%40 - Vurgu2 3 3 3" xfId="5475" xr:uid="{C91EED92-02DA-4DEB-B81D-758C2F57C142}"/>
    <cellStyle name="%40 - Vurgu2 3 4" xfId="2328" xr:uid="{EE0F2895-5712-4325-A6B6-71BC06DFC791}"/>
    <cellStyle name="%40 - Vurgu2 3 4 2" xfId="6629" xr:uid="{5574322D-C93D-464E-B0C3-DF198F7235DA}"/>
    <cellStyle name="%40 - Vurgu2 3 5" xfId="4526" xr:uid="{EA705B90-3858-499B-83A4-F22E00B05E79}"/>
    <cellStyle name="%40 - Vurgu2 3 6" xfId="204" xr:uid="{7A2088FB-51D9-4A38-9FE7-0C1DED44D789}"/>
    <cellStyle name="%40 - Vurgu2 30" xfId="929" xr:uid="{D9262A07-4772-46A2-A4E8-BD6CECA38F8B}"/>
    <cellStyle name="%40 - Vurgu2 30 2" xfId="1879" xr:uid="{196947F5-6C30-4C95-9EE1-1BBB855DC610}"/>
    <cellStyle name="%40 - Vurgu2 30 2 2" xfId="3991" xr:uid="{2FA0C8E5-FCFF-49D7-8E29-98D3F97FB58A}"/>
    <cellStyle name="%40 - Vurgu2 30 2 2 2" xfId="8292" xr:uid="{84FA0BCB-18EB-415D-B0BB-0ECF697B957E}"/>
    <cellStyle name="%40 - Vurgu2 30 2 3" xfId="6189" xr:uid="{EBC746BE-2952-491D-8CBB-9E90A186934B}"/>
    <cellStyle name="%40 - Vurgu2 30 3" xfId="3042" xr:uid="{DCBB2E4A-6ECF-4B27-8B30-B71121822A34}"/>
    <cellStyle name="%40 - Vurgu2 30 3 2" xfId="7343" xr:uid="{8555B492-7B5B-4E53-B98D-742E8D3F782B}"/>
    <cellStyle name="%40 - Vurgu2 30 4" xfId="5240" xr:uid="{83226675-3DE2-4583-95C2-3A319292E182}"/>
    <cellStyle name="%40 - Vurgu2 31" xfId="950" xr:uid="{687A28AD-9A80-4E31-A172-494AFDEF32C5}"/>
    <cellStyle name="%40 - Vurgu2 31 2" xfId="1900" xr:uid="{B60983AE-A257-4F59-8696-C086D2916ACC}"/>
    <cellStyle name="%40 - Vurgu2 31 2 2" xfId="4012" xr:uid="{09003759-DE28-4EFC-80F2-577CB58C6951}"/>
    <cellStyle name="%40 - Vurgu2 31 2 2 2" xfId="8313" xr:uid="{AB9A350E-2EFB-44F1-9B07-EDC187BBC847}"/>
    <cellStyle name="%40 - Vurgu2 31 2 3" xfId="6210" xr:uid="{815B75F7-A734-40D1-83B2-C8D3A654092A}"/>
    <cellStyle name="%40 - Vurgu2 31 3" xfId="3063" xr:uid="{5CF9C040-9D83-4060-8721-B02CA9FF0015}"/>
    <cellStyle name="%40 - Vurgu2 31 3 2" xfId="7364" xr:uid="{949C4C02-5C12-4975-8E16-4174F70714AA}"/>
    <cellStyle name="%40 - Vurgu2 31 4" xfId="5261" xr:uid="{9CAA7BAD-E0C3-4D8F-9F01-92BD585ADF1B}"/>
    <cellStyle name="%40 - Vurgu2 32" xfId="976" xr:uid="{5709DBAC-DA35-4B2C-9D91-99E680822ACD}"/>
    <cellStyle name="%40 - Vurgu2 32 2" xfId="1926" xr:uid="{186D9211-3A67-4396-98B8-95EEC39C4015}"/>
    <cellStyle name="%40 - Vurgu2 32 2 2" xfId="4038" xr:uid="{B7647E8E-9A08-49D6-B2A0-C1449FE56B7A}"/>
    <cellStyle name="%40 - Vurgu2 32 2 2 2" xfId="8339" xr:uid="{AFE8B199-7CAE-4E8E-9ED6-658782C598EC}"/>
    <cellStyle name="%40 - Vurgu2 32 2 3" xfId="6236" xr:uid="{9F14BDC6-0009-457A-B12C-DA87085711E7}"/>
    <cellStyle name="%40 - Vurgu2 32 3" xfId="3089" xr:uid="{924EDB63-A6C4-440E-BB8C-77F59F6CE938}"/>
    <cellStyle name="%40 - Vurgu2 32 3 2" xfId="7390" xr:uid="{DB9F0411-C9B7-4833-A3E1-C0187DAC6E53}"/>
    <cellStyle name="%40 - Vurgu2 32 4" xfId="5287" xr:uid="{C1185562-0D4D-4A06-89C3-2481E25862CC}"/>
    <cellStyle name="%40 - Vurgu2 33" xfId="997" xr:uid="{48076F0B-91C1-43D7-B3B8-696B0C9320DF}"/>
    <cellStyle name="%40 - Vurgu2 33 2" xfId="1947" xr:uid="{616428D9-860A-4336-9939-E74CCAAABA4A}"/>
    <cellStyle name="%40 - Vurgu2 33 2 2" xfId="4059" xr:uid="{B46E3437-E9E9-4401-8EFB-CE7107F39F75}"/>
    <cellStyle name="%40 - Vurgu2 33 2 2 2" xfId="8360" xr:uid="{4A2B64A5-3019-4A78-B901-50AEA749908D}"/>
    <cellStyle name="%40 - Vurgu2 33 2 3" xfId="6257" xr:uid="{E69DA2BD-B6F1-4205-8928-27338C29FA3C}"/>
    <cellStyle name="%40 - Vurgu2 33 3" xfId="3110" xr:uid="{E2286451-8089-403C-87BF-7381AF98816C}"/>
    <cellStyle name="%40 - Vurgu2 33 3 2" xfId="7411" xr:uid="{FCAB9184-B48C-4F94-8ACC-06A51D11A5B5}"/>
    <cellStyle name="%40 - Vurgu2 33 4" xfId="5308" xr:uid="{D4A15D55-EB22-4A22-BFEE-C14DCD3E5636}"/>
    <cellStyle name="%40 - Vurgu2 34" xfId="1017" xr:uid="{F811F5D4-E4B5-4D64-A542-26E42F41D2CD}"/>
    <cellStyle name="%40 - Vurgu2 34 2" xfId="1967" xr:uid="{DAE93373-687B-4E1B-AEEA-8AB486BDEE9D}"/>
    <cellStyle name="%40 - Vurgu2 34 2 2" xfId="4079" xr:uid="{C0CD7B35-34FD-4855-BE09-717ED79C621E}"/>
    <cellStyle name="%40 - Vurgu2 34 2 2 2" xfId="8380" xr:uid="{B954A858-8C74-49CA-9D54-590156D341EA}"/>
    <cellStyle name="%40 - Vurgu2 34 2 3" xfId="6277" xr:uid="{49B16735-A009-4F64-9068-04A33D56D5ED}"/>
    <cellStyle name="%40 - Vurgu2 34 3" xfId="3130" xr:uid="{6EFED6FA-A6EB-4EC1-94ED-14BE2D8F15BC}"/>
    <cellStyle name="%40 - Vurgu2 34 3 2" xfId="7431" xr:uid="{CE961289-0011-47D6-B706-ED408D009902}"/>
    <cellStyle name="%40 - Vurgu2 34 4" xfId="5328" xr:uid="{7B9129AB-7447-413F-9269-4DBDF9107700}"/>
    <cellStyle name="%40 - Vurgu2 35" xfId="1038" xr:uid="{08A87E85-484B-402E-B15A-CF672E7DB056}"/>
    <cellStyle name="%40 - Vurgu2 35 2" xfId="1988" xr:uid="{950A0846-B9FD-4EFF-9717-AFC3A68F518B}"/>
    <cellStyle name="%40 - Vurgu2 35 2 2" xfId="4100" xr:uid="{35C2C207-5B89-43AC-9F1E-BA81728B48C6}"/>
    <cellStyle name="%40 - Vurgu2 35 2 2 2" xfId="8401" xr:uid="{3F4E8C85-8ACB-4D9A-BF0A-C5A7F8107543}"/>
    <cellStyle name="%40 - Vurgu2 35 2 3" xfId="6298" xr:uid="{F5506654-52FD-4345-B643-4B5F95E7439A}"/>
    <cellStyle name="%40 - Vurgu2 35 3" xfId="3151" xr:uid="{5420948B-D58E-4616-B5F7-36C7EF6FD6A1}"/>
    <cellStyle name="%40 - Vurgu2 35 3 2" xfId="7452" xr:uid="{2DAA3D4C-76BC-4000-AD5C-3CCAA72E5600}"/>
    <cellStyle name="%40 - Vurgu2 35 4" xfId="5349" xr:uid="{72216E14-F544-4980-A504-CB96382DCB7A}"/>
    <cellStyle name="%40 - Vurgu2 36" xfId="1058" xr:uid="{3CC0479F-6A54-41B1-AF68-7B66FB5A4532}"/>
    <cellStyle name="%40 - Vurgu2 36 2" xfId="2008" xr:uid="{2F709612-0A33-4B0F-A348-BF52688B836B}"/>
    <cellStyle name="%40 - Vurgu2 36 2 2" xfId="4120" xr:uid="{0DF1011A-0EE7-462B-A5DB-6A7FCD0848A9}"/>
    <cellStyle name="%40 - Vurgu2 36 2 2 2" xfId="8421" xr:uid="{EEF70567-853D-43F4-99AB-02B098AE4FBC}"/>
    <cellStyle name="%40 - Vurgu2 36 2 3" xfId="6318" xr:uid="{6B8AC662-7DD5-4EBD-93AD-C41C32538159}"/>
    <cellStyle name="%40 - Vurgu2 36 3" xfId="3171" xr:uid="{95BE8555-1FC2-4DF7-A21A-6D2C3ADB12C9}"/>
    <cellStyle name="%40 - Vurgu2 36 3 2" xfId="7472" xr:uid="{444DB2E9-87EB-4DD1-8264-9A9728E0C8E6}"/>
    <cellStyle name="%40 - Vurgu2 36 4" xfId="5369" xr:uid="{4DE6C7EF-B22F-4F91-8668-2D8A293AEC03}"/>
    <cellStyle name="%40 - Vurgu2 37" xfId="1079" xr:uid="{37BCC003-833C-47A7-8E33-7E8EB1DC9CFD}"/>
    <cellStyle name="%40 - Vurgu2 37 2" xfId="2029" xr:uid="{9EB2B7D1-D3BF-4BB3-A943-1EC1772F456F}"/>
    <cellStyle name="%40 - Vurgu2 37 2 2" xfId="4141" xr:uid="{5ADBDD11-F86E-48B3-93D3-C3F79150FB6A}"/>
    <cellStyle name="%40 - Vurgu2 37 2 2 2" xfId="8442" xr:uid="{133FB3E1-B25D-4027-82BD-8119A4B85B50}"/>
    <cellStyle name="%40 - Vurgu2 37 2 3" xfId="6339" xr:uid="{097EB318-C433-46DE-9F2D-B177B9C5F6C9}"/>
    <cellStyle name="%40 - Vurgu2 37 3" xfId="3192" xr:uid="{C87C1E56-D043-4423-8B7C-1649E520AE96}"/>
    <cellStyle name="%40 - Vurgu2 37 3 2" xfId="7493" xr:uid="{FF57D807-E095-48E2-A269-6E713EE4F9A5}"/>
    <cellStyle name="%40 - Vurgu2 37 4" xfId="5390" xr:uid="{F8B6D317-88C2-4C95-9BBF-B6E1EF8138C9}"/>
    <cellStyle name="%40 - Vurgu2 38" xfId="1100" xr:uid="{ADDF30B6-FC39-4885-9AC1-C3C42CE56805}"/>
    <cellStyle name="%40 - Vurgu2 38 2" xfId="2050" xr:uid="{68B9A804-34D8-469F-8F41-2018C2BA35A4}"/>
    <cellStyle name="%40 - Vurgu2 38 2 2" xfId="4162" xr:uid="{6B600050-DE5D-4187-B78A-6A00786BFDA2}"/>
    <cellStyle name="%40 - Vurgu2 38 2 2 2" xfId="8463" xr:uid="{8F166146-C7A1-4B2E-8A89-275EEF6E31EC}"/>
    <cellStyle name="%40 - Vurgu2 38 2 3" xfId="6360" xr:uid="{08481EFC-4A9D-4219-B023-6D7A7D79F6A1}"/>
    <cellStyle name="%40 - Vurgu2 38 3" xfId="3213" xr:uid="{3965F64E-9612-46D1-ABCE-0592D5A8DE2E}"/>
    <cellStyle name="%40 - Vurgu2 38 3 2" xfId="7514" xr:uid="{E5EC04EB-D8D8-4451-BE1F-20EF549F5CC4}"/>
    <cellStyle name="%40 - Vurgu2 38 4" xfId="5411" xr:uid="{CB73B689-C69B-4461-AB32-E1C15C21A7A6}"/>
    <cellStyle name="%40 - Vurgu2 39" xfId="1121" xr:uid="{49340B99-53D1-44D5-85E2-6FC370E0FEA9}"/>
    <cellStyle name="%40 - Vurgu2 39 2" xfId="3234" xr:uid="{37C33FC5-4F57-434B-B456-B2C1216681A2}"/>
    <cellStyle name="%40 - Vurgu2 39 2 2" xfId="7535" xr:uid="{5A55AD74-A920-4714-8221-C4095724DADE}"/>
    <cellStyle name="%40 - Vurgu2 39 3" xfId="5432" xr:uid="{50563775-17B1-4F45-91A7-205EC48FB411}"/>
    <cellStyle name="%40 - Vurgu2 4" xfId="106" xr:uid="{AE386B4A-532A-4430-8877-554BC586B010}"/>
    <cellStyle name="%40 - Vurgu2 4 2" xfId="479" xr:uid="{52049D08-2923-4A02-AC1C-A6F71F139B56}"/>
    <cellStyle name="%40 - Vurgu2 4 2 2" xfId="1429" xr:uid="{29E119E3-53E6-4012-AFAC-D3729AB1C284}"/>
    <cellStyle name="%40 - Vurgu2 4 2 2 2" xfId="3541" xr:uid="{CECC090E-EC0E-4E40-A004-890AB14C97F9}"/>
    <cellStyle name="%40 - Vurgu2 4 2 2 2 2" xfId="7842" xr:uid="{757B7F82-FCA4-4264-80E5-FDB75F1E3EAF}"/>
    <cellStyle name="%40 - Vurgu2 4 2 2 3" xfId="5739" xr:uid="{2D738636-8484-4512-A2B4-DFAE4A0A6594}"/>
    <cellStyle name="%40 - Vurgu2 4 2 3" xfId="2592" xr:uid="{D4178862-56B8-4D33-9502-6487E0D1E582}"/>
    <cellStyle name="%40 - Vurgu2 4 2 3 2" xfId="6893" xr:uid="{84569366-D8DE-4EFF-A4A4-BCD3945B1B11}"/>
    <cellStyle name="%40 - Vurgu2 4 2 4" xfId="4790" xr:uid="{11BFF787-7D10-4A11-B913-683635F4A273}"/>
    <cellStyle name="%40 - Vurgu2 4 3" xfId="1207" xr:uid="{7D9899D3-B963-4E39-9DDF-C7C9A354BE29}"/>
    <cellStyle name="%40 - Vurgu2 4 3 2" xfId="3319" xr:uid="{648A2A2B-4DFE-41E8-90CE-272E81F41357}"/>
    <cellStyle name="%40 - Vurgu2 4 3 2 2" xfId="7620" xr:uid="{E40B8716-46CE-4B70-A6FA-94A4FCEEE3F0}"/>
    <cellStyle name="%40 - Vurgu2 4 3 3" xfId="5517" xr:uid="{3B9535D8-96D0-402B-8081-986C70E38AAB}"/>
    <cellStyle name="%40 - Vurgu2 4 4" xfId="2370" xr:uid="{DFF71058-53F9-47A2-86BC-58985842B5C5}"/>
    <cellStyle name="%40 - Vurgu2 4 4 2" xfId="6671" xr:uid="{60443827-5625-4FD1-8492-EBA56DB15A77}"/>
    <cellStyle name="%40 - Vurgu2 4 5" xfId="4568" xr:uid="{787E2D78-A8DE-4020-B469-AFA0B0A90A38}"/>
    <cellStyle name="%40 - Vurgu2 4 6" xfId="247" xr:uid="{61D1A9DF-1E2B-453F-9021-691937571972}"/>
    <cellStyle name="%40 - Vurgu2 40" xfId="2070" xr:uid="{37B3EA1B-076A-4644-8147-0851977F987F}"/>
    <cellStyle name="%40 - Vurgu2 40 2" xfId="4182" xr:uid="{1FDB4FEB-BE13-464C-AEE0-5FA47E8E9DA3}"/>
    <cellStyle name="%40 - Vurgu2 40 2 2" xfId="8483" xr:uid="{7C916E43-B601-4FE9-A42F-A86133291F81}"/>
    <cellStyle name="%40 - Vurgu2 40 3" xfId="6380" xr:uid="{E7571D41-27EA-48E9-B6C2-69A3B497A13B}"/>
    <cellStyle name="%40 - Vurgu2 41" xfId="2094" xr:uid="{5CD12F34-6369-402B-8AC9-822198D4C8A5}"/>
    <cellStyle name="%40 - Vurgu2 41 2" xfId="4206" xr:uid="{9011B81F-0F7E-4A96-AE5F-EBD85387A20D}"/>
    <cellStyle name="%40 - Vurgu2 41 2 2" xfId="8507" xr:uid="{758290C2-A198-43EF-9DEB-DE3EB3DC8B90}"/>
    <cellStyle name="%40 - Vurgu2 41 3" xfId="6404" xr:uid="{FA3BA052-C2C6-410D-AFA2-906773646E74}"/>
    <cellStyle name="%40 - Vurgu2 42" xfId="2114" xr:uid="{A449FD22-87C3-4ECC-88D4-F38F33ADD137}"/>
    <cellStyle name="%40 - Vurgu2 42 2" xfId="4226" xr:uid="{77D767DA-8CE3-4B47-8CDD-70FFB2EA4179}"/>
    <cellStyle name="%40 - Vurgu2 42 2 2" xfId="8527" xr:uid="{F9714557-E57D-45EF-96C1-16BE1BC0C86F}"/>
    <cellStyle name="%40 - Vurgu2 42 3" xfId="6424" xr:uid="{65C90974-E80A-4FED-BD06-38D8677CE434}"/>
    <cellStyle name="%40 - Vurgu2 43" xfId="2137" xr:uid="{C3EADE09-440F-42AD-BF7D-A311DE85A1DB}"/>
    <cellStyle name="%40 - Vurgu2 43 2" xfId="4249" xr:uid="{412E7804-2F9C-40D4-A46E-E6825C543562}"/>
    <cellStyle name="%40 - Vurgu2 43 2 2" xfId="8550" xr:uid="{9F53E53A-298C-4D91-8C5B-347A1F392FE2}"/>
    <cellStyle name="%40 - Vurgu2 43 3" xfId="6447" xr:uid="{634FC0DC-F2E3-4DF0-8A72-719B9755F09D}"/>
    <cellStyle name="%40 - Vurgu2 44" xfId="2161" xr:uid="{625D3253-B1DE-4BE9-9F78-2D8D9BDA0612}"/>
    <cellStyle name="%40 - Vurgu2 44 2" xfId="4273" xr:uid="{FF62C28B-0B97-4D5D-80F0-0CE362B927C6}"/>
    <cellStyle name="%40 - Vurgu2 44 2 2" xfId="8574" xr:uid="{CF8553BE-E691-49C7-A36A-B13F506D502D}"/>
    <cellStyle name="%40 - Vurgu2 44 3" xfId="6471" xr:uid="{E62B0E96-FA48-405D-B7AC-B232AD889D8E}"/>
    <cellStyle name="%40 - Vurgu2 45" xfId="2181" xr:uid="{D58AAC13-7142-4A9E-A4DA-6B4C9C57CB90}"/>
    <cellStyle name="%40 - Vurgu2 45 2" xfId="4293" xr:uid="{BF0A6F8A-A45C-4053-9661-AAE4BE46F69F}"/>
    <cellStyle name="%40 - Vurgu2 45 2 2" xfId="8594" xr:uid="{72CB9782-B4D2-4A76-8461-FC79F26F82D1}"/>
    <cellStyle name="%40 - Vurgu2 45 3" xfId="6491" xr:uid="{E2DE3026-98F3-4B6F-BA67-76A57EB6EE75}"/>
    <cellStyle name="%40 - Vurgu2 46" xfId="2201" xr:uid="{8087E25A-2C7C-45B6-A29B-7EF1ED5243AC}"/>
    <cellStyle name="%40 - Vurgu2 46 2" xfId="4313" xr:uid="{228D177D-3965-41DD-AC1D-A3B9E455AFCA}"/>
    <cellStyle name="%40 - Vurgu2 46 2 2" xfId="8614" xr:uid="{89473CF7-8655-48F1-B21F-225391A9B01F}"/>
    <cellStyle name="%40 - Vurgu2 46 3" xfId="6511" xr:uid="{9854CCA2-B4A7-4DA4-A26C-01C9211D37EC}"/>
    <cellStyle name="%40 - Vurgu2 47" xfId="2221" xr:uid="{3F2C1452-C495-43DF-8873-6DB2BDC2AAA9}"/>
    <cellStyle name="%40 - Vurgu2 47 2" xfId="4333" xr:uid="{78A33478-20A7-4C5A-8E09-0C07A3709F38}"/>
    <cellStyle name="%40 - Vurgu2 47 2 2" xfId="8634" xr:uid="{D4A1937F-1757-40B9-990A-165F6A275640}"/>
    <cellStyle name="%40 - Vurgu2 47 3" xfId="6531" xr:uid="{07741BA4-4D20-42FA-8919-AA00E0453D5A}"/>
    <cellStyle name="%40 - Vurgu2 48" xfId="2242" xr:uid="{5F0F568D-7E2E-4ABA-BF84-011346A94AC8}"/>
    <cellStyle name="%40 - Vurgu2 48 2" xfId="4354" xr:uid="{19C4A957-49AF-4457-9AE3-0E0518D5C610}"/>
    <cellStyle name="%40 - Vurgu2 48 2 2" xfId="8655" xr:uid="{D3EBA1A4-1931-473F-B099-B63EE09CC41E}"/>
    <cellStyle name="%40 - Vurgu2 48 3" xfId="6552" xr:uid="{DBD0716A-D262-4591-86D9-F42274689811}"/>
    <cellStyle name="%40 - Vurgu2 49" xfId="2259" xr:uid="{CB1F543F-F634-484E-9BE9-C012D29A51F5}"/>
    <cellStyle name="%40 - Vurgu2 49 2" xfId="4371" xr:uid="{D84DD285-D8A6-41DA-98EC-BEDA8B67D7C9}"/>
    <cellStyle name="%40 - Vurgu2 49 2 2" xfId="8672" xr:uid="{02771F95-C3D0-4E7F-9277-37F8A15470D9}"/>
    <cellStyle name="%40 - Vurgu2 49 3" xfId="6569" xr:uid="{77EED905-7FA7-4E1C-ADD8-EF166C8394E7}"/>
    <cellStyle name="%40 - Vurgu2 5" xfId="139" xr:uid="{766DE6F6-2E22-4F45-AC2C-DA65BAA46E47}"/>
    <cellStyle name="%40 - Vurgu2 5 2" xfId="498" xr:uid="{7E0081B1-88BC-4DB7-A40C-983B8FD39CFD}"/>
    <cellStyle name="%40 - Vurgu2 5 2 2" xfId="1448" xr:uid="{4D2D3523-C61A-4E13-AD5C-E8CE1D4E13C2}"/>
    <cellStyle name="%40 - Vurgu2 5 2 2 2" xfId="3560" xr:uid="{263893F0-BC56-4A99-9397-A6F2491AC2CF}"/>
    <cellStyle name="%40 - Vurgu2 5 2 2 2 2" xfId="7861" xr:uid="{1F0518D0-1951-4D1A-B987-B19BAB3F27AB}"/>
    <cellStyle name="%40 - Vurgu2 5 2 2 3" xfId="5758" xr:uid="{B4564B90-4FDE-4D81-9F28-27802B3143AF}"/>
    <cellStyle name="%40 - Vurgu2 5 2 3" xfId="2611" xr:uid="{409B3E7F-5CE2-4465-A764-CE8E98B66CE8}"/>
    <cellStyle name="%40 - Vurgu2 5 2 3 2" xfId="6912" xr:uid="{1CA40DC5-142D-400F-9827-2E477C4EDDEC}"/>
    <cellStyle name="%40 - Vurgu2 5 2 4" xfId="4809" xr:uid="{5BC8D382-BED1-4D9D-86DA-8A1B2A4CA1A2}"/>
    <cellStyle name="%40 - Vurgu2 5 3" xfId="1227" xr:uid="{318FFDD6-1191-4C23-A431-F6B2B11D4F00}"/>
    <cellStyle name="%40 - Vurgu2 5 3 2" xfId="3339" xr:uid="{2F2C5FF7-3A42-4860-9FBB-4C1665B409BD}"/>
    <cellStyle name="%40 - Vurgu2 5 3 2 2" xfId="7640" xr:uid="{3DA58754-BD18-48A5-8A03-5C2C4C89A963}"/>
    <cellStyle name="%40 - Vurgu2 5 3 3" xfId="5537" xr:uid="{BDC02F93-48DC-49D2-A544-6F6B3528ABDF}"/>
    <cellStyle name="%40 - Vurgu2 5 4" xfId="2390" xr:uid="{0F292AC5-1F13-4B2A-886A-D3B850791A36}"/>
    <cellStyle name="%40 - Vurgu2 5 4 2" xfId="6691" xr:uid="{FA7F33D4-FE51-46F0-B476-1369AD5B61E9}"/>
    <cellStyle name="%40 - Vurgu2 5 5" xfId="4588" xr:uid="{B4C64555-1E0F-4F7A-BFFD-AEB3C8AA68AD}"/>
    <cellStyle name="%40 - Vurgu2 5 6" xfId="267" xr:uid="{EA14ACDC-5CF0-486E-B5DE-86ACED02CE25}"/>
    <cellStyle name="%40 - Vurgu2 50" xfId="2284" xr:uid="{AB57E70A-874C-4D63-B679-9F38F9D22287}"/>
    <cellStyle name="%40 - Vurgu2 50 2" xfId="6586" xr:uid="{E46D2F54-0A87-4A36-A087-167AEFFA4FF5}"/>
    <cellStyle name="%40 - Vurgu2 51" xfId="4389" xr:uid="{1700115B-0C3A-42B0-93D7-70C81644C03E}"/>
    <cellStyle name="%40 - Vurgu2 51 2" xfId="8690" xr:uid="{D2F62F74-D900-4A4E-86EA-0EFC1E7544FC}"/>
    <cellStyle name="%40 - Vurgu2 52" xfId="4442" xr:uid="{76DA5795-60E9-4E71-8A3C-89C7AA2716F6}"/>
    <cellStyle name="%40 - Vurgu2 52 2" xfId="8743" xr:uid="{86697271-B4BA-4026-8AEE-B68D801788E5}"/>
    <cellStyle name="%40 - Vurgu2 53" xfId="4462" xr:uid="{477399DF-1BE3-4B49-B949-156EA91C17EB}"/>
    <cellStyle name="%40 - Vurgu2 53 2" xfId="8763" xr:uid="{2FA611CC-2D8B-4777-B807-89F109B372EC}"/>
    <cellStyle name="%40 - Vurgu2 54" xfId="4482" xr:uid="{7D85F2F6-CDEC-48BC-BDCF-22AC4C34F95F}"/>
    <cellStyle name="%40 - Vurgu2 55" xfId="160" xr:uid="{04BE4E3D-C167-4303-AC77-E7E2FE5FE6F0}"/>
    <cellStyle name="%40 - Vurgu2 56" xfId="8783" xr:uid="{69530352-3BC5-4BBD-9F8A-6C9EC555B614}"/>
    <cellStyle name="%40 - Vurgu2 57" xfId="8803" xr:uid="{45084B5A-30ED-432D-A769-08A1783FE9D9}"/>
    <cellStyle name="%40 - Vurgu2 58" xfId="8823" xr:uid="{1540E811-0B9C-4373-ADD8-B32CA4E84592}"/>
    <cellStyle name="%40 - Vurgu2 59" xfId="8843" xr:uid="{AAD39187-45A6-46BF-A29C-99F978A2857D}"/>
    <cellStyle name="%40 - Vurgu2 6" xfId="289" xr:uid="{012FA3B0-440F-42E7-BBBF-1F30108A5F52}"/>
    <cellStyle name="%40 - Vurgu2 6 2" xfId="517" xr:uid="{2AF8B35B-F769-4A84-B359-2632DFE3AEE6}"/>
    <cellStyle name="%40 - Vurgu2 6 2 2" xfId="1467" xr:uid="{E5A14230-1CF1-4E56-B842-B344A0CDBE4D}"/>
    <cellStyle name="%40 - Vurgu2 6 2 2 2" xfId="3579" xr:uid="{64CEFE97-1118-486C-8AED-F3FA0B40A134}"/>
    <cellStyle name="%40 - Vurgu2 6 2 2 2 2" xfId="7880" xr:uid="{321D6B19-B58C-4597-97BC-8F608488C2A0}"/>
    <cellStyle name="%40 - Vurgu2 6 2 2 3" xfId="5777" xr:uid="{DF022F2B-9EF5-41A3-9F98-0DEDA2A54862}"/>
    <cellStyle name="%40 - Vurgu2 6 2 3" xfId="2630" xr:uid="{D1417F79-C3D0-4DA0-AAC4-4480A1D1754D}"/>
    <cellStyle name="%40 - Vurgu2 6 2 3 2" xfId="6931" xr:uid="{AC52CA96-5B43-4F18-B5BD-930B557BB99B}"/>
    <cellStyle name="%40 - Vurgu2 6 2 4" xfId="4828" xr:uid="{CF07224D-5D13-4795-B739-D79C6696EB77}"/>
    <cellStyle name="%40 - Vurgu2 6 3" xfId="1249" xr:uid="{9E7E014D-D79E-49A3-BFB2-D3D7E949F351}"/>
    <cellStyle name="%40 - Vurgu2 6 3 2" xfId="3361" xr:uid="{DF5B45F7-839D-42D3-B57E-23D79AE65B21}"/>
    <cellStyle name="%40 - Vurgu2 6 3 2 2" xfId="7662" xr:uid="{31374DFB-5422-4FD0-8DC7-144B2EA15165}"/>
    <cellStyle name="%40 - Vurgu2 6 3 3" xfId="5559" xr:uid="{4A64E2D5-0DBB-4787-8DC4-A685B0F82ABA}"/>
    <cellStyle name="%40 - Vurgu2 6 4" xfId="2412" xr:uid="{395C3A78-B35E-46D4-9A5D-BBA2C141BCD7}"/>
    <cellStyle name="%40 - Vurgu2 6 4 2" xfId="6713" xr:uid="{9B812C13-D2D5-4CB2-8ACD-3CA5E61290D5}"/>
    <cellStyle name="%40 - Vurgu2 6 5" xfId="4610" xr:uid="{01E1D106-9F62-40C8-A11D-7F582D4E5558}"/>
    <cellStyle name="%40 - Vurgu2 60" xfId="8864" xr:uid="{1A591745-300D-4882-A29C-FEE8A298DFCF}"/>
    <cellStyle name="%40 - Vurgu2 61" xfId="8884" xr:uid="{8D370A10-0837-42A6-945A-AE07496B42BC}"/>
    <cellStyle name="%40 - Vurgu2 62" xfId="8906" xr:uid="{60E3E84E-9A4D-4846-BC6E-6CA6D2A18BD1}"/>
    <cellStyle name="%40 - Vurgu2 63" xfId="8926" xr:uid="{4C201C1F-DC06-444E-99DE-13B4656AFE4D}"/>
    <cellStyle name="%40 - Vurgu2 64" xfId="8946" xr:uid="{745531FD-36CE-422D-B0DD-489CD3881A0B}"/>
    <cellStyle name="%40 - Vurgu2 65" xfId="8966" xr:uid="{731597EB-BE2B-4E9A-B3F8-F667EEF75D77}"/>
    <cellStyle name="%40 - Vurgu2 66" xfId="8987" xr:uid="{6C8AD59D-7C35-4C27-AFAB-9616D6AA382F}"/>
    <cellStyle name="%40 - Vurgu2 67" xfId="9007" xr:uid="{0E94896C-7656-4DEE-B415-F9784EDDBA69}"/>
    <cellStyle name="%40 - Vurgu2 68" xfId="9027" xr:uid="{6BC67846-A2B8-4D47-ADD0-25618125CB34}"/>
    <cellStyle name="%40 - Vurgu2 69" xfId="9047" xr:uid="{E1419514-F805-4719-8C68-70D0937EB1CE}"/>
    <cellStyle name="%40 - Vurgu2 7" xfId="310" xr:uid="{1B5AEAFB-39DC-48AC-8E0B-E551E59CC401}"/>
    <cellStyle name="%40 - Vurgu2 7 2" xfId="1270" xr:uid="{2D2C6100-048B-4DFC-B0DB-4688031E5EB9}"/>
    <cellStyle name="%40 - Vurgu2 7 2 2" xfId="3382" xr:uid="{2D9369F2-65FB-471A-9E90-5E154775DCA2}"/>
    <cellStyle name="%40 - Vurgu2 7 2 2 2" xfId="7683" xr:uid="{23389C07-2420-42D3-883D-2C466886CBBB}"/>
    <cellStyle name="%40 - Vurgu2 7 2 3" xfId="5580" xr:uid="{4EC6E129-4F49-42FA-A6FA-88987504B169}"/>
    <cellStyle name="%40 - Vurgu2 7 3" xfId="2433" xr:uid="{5A542CCD-B48C-43F8-B005-E8F8B7D54FE0}"/>
    <cellStyle name="%40 - Vurgu2 7 3 2" xfId="6734" xr:uid="{FB949C80-430C-4EB9-8C72-23F4355256D1}"/>
    <cellStyle name="%40 - Vurgu2 7 4" xfId="4631" xr:uid="{2B45525F-4FE0-4890-8FFC-CFC6865A5EDC}"/>
    <cellStyle name="%40 - Vurgu2 70" xfId="9067" xr:uid="{191340C3-0470-47F8-86EF-4F5F65BC89B7}"/>
    <cellStyle name="%40 - Vurgu2 71" xfId="9087" xr:uid="{DEE0080C-B05C-4C8D-B371-FE63EB82C164}"/>
    <cellStyle name="%40 - Vurgu2 72" xfId="9107" xr:uid="{B5E22D17-B28E-42D2-A38C-51D2B0470ADC}"/>
    <cellStyle name="%40 - Vurgu2 73" xfId="9127" xr:uid="{4DAFF27A-3D92-4B5F-B2E1-9530AF91A8D1}"/>
    <cellStyle name="%40 - Vurgu2 74" xfId="9147" xr:uid="{C3D695CD-406C-4FF0-98D9-4BA00C3698F9}"/>
    <cellStyle name="%40 - Vurgu2 8" xfId="331" xr:uid="{D6E9CE0B-2A24-4D55-8103-47EA625DD8E4}"/>
    <cellStyle name="%40 - Vurgu2 8 2" xfId="1291" xr:uid="{BC5D84AB-2269-492C-875C-6A05C7E7B95E}"/>
    <cellStyle name="%40 - Vurgu2 8 2 2" xfId="3403" xr:uid="{889AB145-A7A4-443C-98A2-3C5349A456EA}"/>
    <cellStyle name="%40 - Vurgu2 8 2 2 2" xfId="7704" xr:uid="{98ACEF49-948D-4848-96D6-3CF1B877820F}"/>
    <cellStyle name="%40 - Vurgu2 8 2 3" xfId="5601" xr:uid="{39FA96F9-5A59-49B1-B2D6-A6FE5DCE9913}"/>
    <cellStyle name="%40 - Vurgu2 8 3" xfId="2454" xr:uid="{02AF1E43-1AC6-4433-8B5E-47D2C2642086}"/>
    <cellStyle name="%40 - Vurgu2 8 3 2" xfId="6755" xr:uid="{93B757D3-1041-4895-B6C0-7F5F29428F28}"/>
    <cellStyle name="%40 - Vurgu2 8 4" xfId="4652" xr:uid="{18D85EE6-63B5-48E1-9862-8426416D860C}"/>
    <cellStyle name="%40 - Vurgu2 9" xfId="351" xr:uid="{E7096C9E-C5E7-4AF0-8AAD-606B98A310B4}"/>
    <cellStyle name="%40 - Vurgu2 9 2" xfId="1311" xr:uid="{C4450380-A939-4F44-8A93-06C814B594C9}"/>
    <cellStyle name="%40 - Vurgu2 9 2 2" xfId="3423" xr:uid="{D14160F1-1403-4214-B34A-90F0A049B834}"/>
    <cellStyle name="%40 - Vurgu2 9 2 2 2" xfId="7724" xr:uid="{F16AFBE7-57B7-4FEC-B41B-CD8348CBEC27}"/>
    <cellStyle name="%40 - Vurgu2 9 2 3" xfId="5621" xr:uid="{3A47E3DF-C460-42B2-89F1-BB0DC887F92F}"/>
    <cellStyle name="%40 - Vurgu2 9 3" xfId="2474" xr:uid="{39FD692B-0C9A-4A7F-9030-1BEEEEA5433D}"/>
    <cellStyle name="%40 - Vurgu2 9 3 2" xfId="6775" xr:uid="{EBD478B3-5CC9-492C-B52F-62120C07DB65}"/>
    <cellStyle name="%40 - Vurgu2 9 4" xfId="4672" xr:uid="{81B54697-A4E7-4D32-9F50-3644EC726871}"/>
    <cellStyle name="%40 - Vurgu3" xfId="32" builtinId="39" customBuiltin="1"/>
    <cellStyle name="%40 - Vurgu3 10" xfId="375" xr:uid="{BBAF0DDC-A92C-4A31-8718-383211F8A04E}"/>
    <cellStyle name="%40 - Vurgu3 10 2" xfId="1335" xr:uid="{CA100B0F-5968-464C-8117-C0AE12C37DBC}"/>
    <cellStyle name="%40 - Vurgu3 10 2 2" xfId="3447" xr:uid="{36BD8072-B90B-45A1-8057-F27BAC7FE29E}"/>
    <cellStyle name="%40 - Vurgu3 10 2 2 2" xfId="7748" xr:uid="{4E68E1BD-2531-41DA-A200-96569FE3A900}"/>
    <cellStyle name="%40 - Vurgu3 10 2 3" xfId="5645" xr:uid="{A4A54D42-54A4-48F6-91E4-16A13DF5E865}"/>
    <cellStyle name="%40 - Vurgu3 10 3" xfId="2498" xr:uid="{4E4D9F39-8B8E-4566-B3FB-41A407756E30}"/>
    <cellStyle name="%40 - Vurgu3 10 3 2" xfId="6799" xr:uid="{26032C0E-1DCA-4577-A20A-49704B408B1D}"/>
    <cellStyle name="%40 - Vurgu3 10 4" xfId="4696" xr:uid="{B5401CAD-9F2F-4FAB-9C9E-8B1B2B969EFD}"/>
    <cellStyle name="%40 - Vurgu3 11" xfId="398" xr:uid="{09C1DD0A-45F0-4742-B655-366041F866D0}"/>
    <cellStyle name="%40 - Vurgu3 11 2" xfId="1358" xr:uid="{D7FD9EAD-2075-47CF-A2A4-DC8B77F940B5}"/>
    <cellStyle name="%40 - Vurgu3 11 2 2" xfId="3470" xr:uid="{FCFC7438-D65D-4019-8E5B-F2FB035B2343}"/>
    <cellStyle name="%40 - Vurgu3 11 2 2 2" xfId="7771" xr:uid="{48C004D9-9F30-445C-8709-F8E3BB21A3FA}"/>
    <cellStyle name="%40 - Vurgu3 11 2 3" xfId="5668" xr:uid="{D5C5DAAC-CAE1-4D1B-8F1A-90C0A69EF204}"/>
    <cellStyle name="%40 - Vurgu3 11 3" xfId="2521" xr:uid="{48AB93AE-33E7-43DF-BC45-C2F7E63E3657}"/>
    <cellStyle name="%40 - Vurgu3 11 3 2" xfId="6822" xr:uid="{31F5557C-2588-434F-BDC1-5D6163C22057}"/>
    <cellStyle name="%40 - Vurgu3 11 4" xfId="4719" xr:uid="{0D96BE42-B07E-4B2C-A296-AAF6C5527C7D}"/>
    <cellStyle name="%40 - Vurgu3 12" xfId="550" xr:uid="{7EE77548-A220-4DC1-BBBA-53EE36715B15}"/>
    <cellStyle name="%40 - Vurgu3 12 2" xfId="1500" xr:uid="{A55EB96C-7AFD-474B-B530-22CB5F738232}"/>
    <cellStyle name="%40 - Vurgu3 12 2 2" xfId="3612" xr:uid="{B8C44BF9-FD76-473A-A29F-36E29BEE1497}"/>
    <cellStyle name="%40 - Vurgu3 12 2 2 2" xfId="7913" xr:uid="{5E446E71-ABF8-4C07-A03E-8A46935E755C}"/>
    <cellStyle name="%40 - Vurgu3 12 2 3" xfId="5810" xr:uid="{C3485CA0-BD8A-46D0-AA02-F384FB77D6CF}"/>
    <cellStyle name="%40 - Vurgu3 12 3" xfId="2663" xr:uid="{02D9CF3A-197D-4688-A23D-EB829DE51C6D}"/>
    <cellStyle name="%40 - Vurgu3 12 3 2" xfId="6964" xr:uid="{A0E10FF0-DA20-42D0-9DD9-A018ADF37CBE}"/>
    <cellStyle name="%40 - Vurgu3 12 4" xfId="4861" xr:uid="{53CB70F7-205F-46E0-9375-7F260F06AA16}"/>
    <cellStyle name="%40 - Vurgu3 13" xfId="570" xr:uid="{17420B17-FF3E-43E5-84E6-DEA8ADE24D0A}"/>
    <cellStyle name="%40 - Vurgu3 13 2" xfId="1520" xr:uid="{C0A19AC3-036D-4BA5-9756-0D6BAE081007}"/>
    <cellStyle name="%40 - Vurgu3 13 2 2" xfId="3632" xr:uid="{703CB567-C807-4E4D-91F3-2106B441B75A}"/>
    <cellStyle name="%40 - Vurgu3 13 2 2 2" xfId="7933" xr:uid="{C8D09214-D5F4-4E39-A359-93384C9DE7EA}"/>
    <cellStyle name="%40 - Vurgu3 13 2 3" xfId="5830" xr:uid="{D55A928A-9CD5-42EB-A175-7B8048E822AA}"/>
    <cellStyle name="%40 - Vurgu3 13 3" xfId="2683" xr:uid="{4CBD37C2-21B6-43D9-A92B-D9A8CFB3D633}"/>
    <cellStyle name="%40 - Vurgu3 13 3 2" xfId="6984" xr:uid="{8204E541-83E4-4B40-B026-221B7650B745}"/>
    <cellStyle name="%40 - Vurgu3 13 4" xfId="4881" xr:uid="{71E5A01D-D0E3-4823-B7FE-854AF3CDFEF5}"/>
    <cellStyle name="%40 - Vurgu3 14" xfId="591" xr:uid="{A2E40197-D68A-4370-8B5D-5F54CA676D24}"/>
    <cellStyle name="%40 - Vurgu3 14 2" xfId="1541" xr:uid="{38B22395-159C-43C1-85C6-7B2730B379C0}"/>
    <cellStyle name="%40 - Vurgu3 14 2 2" xfId="3653" xr:uid="{6B6AFFB4-83BB-483D-88D5-5E5974AF361A}"/>
    <cellStyle name="%40 - Vurgu3 14 2 2 2" xfId="7954" xr:uid="{05B4CFA3-BCAA-4092-8C4F-DDFA36C3CF96}"/>
    <cellStyle name="%40 - Vurgu3 14 2 3" xfId="5851" xr:uid="{2D575505-D302-4B8C-A73F-9D7236822CF5}"/>
    <cellStyle name="%40 - Vurgu3 14 3" xfId="2704" xr:uid="{4F0DD787-5F99-4BF8-9CA4-AB63BF521DAD}"/>
    <cellStyle name="%40 - Vurgu3 14 3 2" xfId="7005" xr:uid="{2E11C266-54DF-4DCE-9E9B-330E8330F781}"/>
    <cellStyle name="%40 - Vurgu3 14 4" xfId="4902" xr:uid="{27B07D2E-AB09-40C0-AC94-38350630BA39}"/>
    <cellStyle name="%40 - Vurgu3 15" xfId="612" xr:uid="{63018547-FF13-4EF5-90C6-BE191C581467}"/>
    <cellStyle name="%40 - Vurgu3 15 2" xfId="1562" xr:uid="{91E42289-279D-4A9F-8C73-FAABA32D3C89}"/>
    <cellStyle name="%40 - Vurgu3 15 2 2" xfId="3674" xr:uid="{DEB13144-4B72-4D20-8083-6C369FB6D824}"/>
    <cellStyle name="%40 - Vurgu3 15 2 2 2" xfId="7975" xr:uid="{7D3B9A16-27A1-4F06-AEF1-3973A2402474}"/>
    <cellStyle name="%40 - Vurgu3 15 2 3" xfId="5872" xr:uid="{BC16A16A-7E09-453E-8C16-E348A39200CA}"/>
    <cellStyle name="%40 - Vurgu3 15 3" xfId="2725" xr:uid="{5610DF4F-8FB6-4B46-9A9F-AB54149135BA}"/>
    <cellStyle name="%40 - Vurgu3 15 3 2" xfId="7026" xr:uid="{8A1D7B1C-18E0-422D-A1A3-81705CAA4C5D}"/>
    <cellStyle name="%40 - Vurgu3 15 4" xfId="4923" xr:uid="{B62A1919-E41E-4B71-B5DD-1F2F3469D509}"/>
    <cellStyle name="%40 - Vurgu3 16" xfId="633" xr:uid="{B91067A7-E929-440A-91F6-82A1BD4AA96F}"/>
    <cellStyle name="%40 - Vurgu3 16 2" xfId="1583" xr:uid="{EFE2C386-465E-41AE-A6FC-698CECD292C5}"/>
    <cellStyle name="%40 - Vurgu3 16 2 2" xfId="3695" xr:uid="{95151F21-0CF2-43B6-B034-B72D56120F47}"/>
    <cellStyle name="%40 - Vurgu3 16 2 2 2" xfId="7996" xr:uid="{B87F7759-5CBC-4F1A-993D-5E0440AB26F0}"/>
    <cellStyle name="%40 - Vurgu3 16 2 3" xfId="5893" xr:uid="{A329A60B-8FA2-4BE9-BE78-58F045CDD03C}"/>
    <cellStyle name="%40 - Vurgu3 16 3" xfId="2746" xr:uid="{1E6057F7-063F-4B05-B828-7B10BFBE1C83}"/>
    <cellStyle name="%40 - Vurgu3 16 3 2" xfId="7047" xr:uid="{92BF1C6B-8932-4075-B7D9-13ADA49778B7}"/>
    <cellStyle name="%40 - Vurgu3 16 4" xfId="4944" xr:uid="{28CE017F-9C3D-45E1-A54C-71071E764E81}"/>
    <cellStyle name="%40 - Vurgu3 17" xfId="654" xr:uid="{5147C254-A9B7-4F76-AA73-694D29403A6E}"/>
    <cellStyle name="%40 - Vurgu3 17 2" xfId="1604" xr:uid="{961E37BE-B08A-4B2A-B62D-54CBA2278308}"/>
    <cellStyle name="%40 - Vurgu3 17 2 2" xfId="3716" xr:uid="{AA208ED3-CD25-49C0-8A79-416DBDB12F6B}"/>
    <cellStyle name="%40 - Vurgu3 17 2 2 2" xfId="8017" xr:uid="{611F2F2F-F551-4A87-BCD9-366B0EEE45F0}"/>
    <cellStyle name="%40 - Vurgu3 17 2 3" xfId="5914" xr:uid="{37F169B5-FDF0-468C-B625-84ED36CCB845}"/>
    <cellStyle name="%40 - Vurgu3 17 3" xfId="2767" xr:uid="{60916051-277D-4717-AC6A-BFE0A2E62C73}"/>
    <cellStyle name="%40 - Vurgu3 17 3 2" xfId="7068" xr:uid="{15BC70D0-845B-421E-8686-CCC341AEBBB0}"/>
    <cellStyle name="%40 - Vurgu3 17 4" xfId="4965" xr:uid="{456D1630-9EBD-418A-B793-A38719D39B46}"/>
    <cellStyle name="%40 - Vurgu3 18" xfId="675" xr:uid="{3433E457-F53C-478E-BFD6-3D45A48890C2}"/>
    <cellStyle name="%40 - Vurgu3 18 2" xfId="1625" xr:uid="{DF566F2B-0E2F-4EB2-84FB-603C8A9EEA16}"/>
    <cellStyle name="%40 - Vurgu3 18 2 2" xfId="3737" xr:uid="{DBE465C2-B718-4CE6-8D60-2CFDBF83CF9C}"/>
    <cellStyle name="%40 - Vurgu3 18 2 2 2" xfId="8038" xr:uid="{7C3FE22A-C198-46A8-8651-C8DF4E152A0B}"/>
    <cellStyle name="%40 - Vurgu3 18 2 3" xfId="5935" xr:uid="{3A5E2FA6-D2F8-4B9F-AEBA-A4E9E995C535}"/>
    <cellStyle name="%40 - Vurgu3 18 3" xfId="2788" xr:uid="{ABB200B4-C09D-4C85-9A9D-41503C3BFCBE}"/>
    <cellStyle name="%40 - Vurgu3 18 3 2" xfId="7089" xr:uid="{040C66A9-F5FF-473C-AA90-4D70D35742CA}"/>
    <cellStyle name="%40 - Vurgu3 18 4" xfId="4986" xr:uid="{1C5AD497-F6F7-415C-87D1-ABBBFD180A1F}"/>
    <cellStyle name="%40 - Vurgu3 19" xfId="701" xr:uid="{28A487B1-BD98-43BA-A1AF-22FCC9070FDD}"/>
    <cellStyle name="%40 - Vurgu3 19 2" xfId="1651" xr:uid="{D9232741-CA71-498B-947B-42504AE21623}"/>
    <cellStyle name="%40 - Vurgu3 19 2 2" xfId="3763" xr:uid="{D96EEC16-C52C-40BE-963E-C1EFCFA85E91}"/>
    <cellStyle name="%40 - Vurgu3 19 2 2 2" xfId="8064" xr:uid="{E6F842AE-A22F-4E77-B735-9E7DFA67ABD7}"/>
    <cellStyle name="%40 - Vurgu3 19 2 3" xfId="5961" xr:uid="{A1559433-5E3E-4506-8EF5-CB090B866B94}"/>
    <cellStyle name="%40 - Vurgu3 19 3" xfId="2814" xr:uid="{5635C491-C6AE-4B16-937B-DB85A53241B9}"/>
    <cellStyle name="%40 - Vurgu3 19 3 2" xfId="7115" xr:uid="{85C9D1F4-BF60-4AA2-9333-00F1917ECAD1}"/>
    <cellStyle name="%40 - Vurgu3 19 4" xfId="5012" xr:uid="{58EF9319-21BD-465F-8DB1-17A3CE9C2429}"/>
    <cellStyle name="%40 - Vurgu3 2" xfId="58" xr:uid="{988C819E-A986-4D92-B02C-EA66EFE8D020}"/>
    <cellStyle name="%40 - Vurgu3 2 2" xfId="230" xr:uid="{292A90D5-6362-42A0-8987-F0F5DCEE08F8}"/>
    <cellStyle name="%40 - Vurgu3 2 2 2" xfId="1190" xr:uid="{9A6E6E09-4130-479C-98E3-F33C476559EF}"/>
    <cellStyle name="%40 - Vurgu3 2 2 2 2" xfId="3302" xr:uid="{200305DE-7A53-406E-84D5-C5051386EDD6}"/>
    <cellStyle name="%40 - Vurgu3 2 2 2 2 2" xfId="7603" xr:uid="{CF28FE87-3997-4AD7-814F-80E92754375B}"/>
    <cellStyle name="%40 - Vurgu3 2 2 2 3" xfId="5500" xr:uid="{98850F8D-C370-4F18-BDC9-DCE57DE128D0}"/>
    <cellStyle name="%40 - Vurgu3 2 2 3" xfId="2353" xr:uid="{64363795-7FBD-4927-9B0B-1F4C5E0B4381}"/>
    <cellStyle name="%40 - Vurgu3 2 2 3 2" xfId="6654" xr:uid="{B44984FB-09D5-41D4-A94B-90D3BFAB585C}"/>
    <cellStyle name="%40 - Vurgu3 2 2 4" xfId="4551" xr:uid="{E33BF72D-B6DC-4C87-9652-04177AF3B56D}"/>
    <cellStyle name="%40 - Vurgu3 2 3" xfId="448" xr:uid="{CC9E1DB7-6B39-448E-977F-45FBABC040F9}"/>
    <cellStyle name="%40 - Vurgu3 2 3 2" xfId="1398" xr:uid="{8EE3986C-C87C-4F5A-9FF8-B366CA303EF3}"/>
    <cellStyle name="%40 - Vurgu3 2 3 2 2" xfId="3510" xr:uid="{D86822FE-4757-475C-97AD-80159D32C0B3}"/>
    <cellStyle name="%40 - Vurgu3 2 3 2 2 2" xfId="7811" xr:uid="{A07E0AAD-A0F7-47BA-B91B-8A383BD9CC1C}"/>
    <cellStyle name="%40 - Vurgu3 2 3 2 3" xfId="5708" xr:uid="{D85FB309-17A4-4B3E-9099-8166BB5363C6}"/>
    <cellStyle name="%40 - Vurgu3 2 3 3" xfId="2561" xr:uid="{EC3ABD45-C1C2-4EA5-A586-E768DA0CD3CD}"/>
    <cellStyle name="%40 - Vurgu3 2 3 3 2" xfId="6862" xr:uid="{0DCC83E8-9B48-489E-B317-B95C6175565D}"/>
    <cellStyle name="%40 - Vurgu3 2 3 4" xfId="4759" xr:uid="{C92CC148-88A9-448D-B8CE-B049B51D92BB}"/>
    <cellStyle name="%40 - Vurgu3 2 4" xfId="1147" xr:uid="{C4F4397B-98E4-4A50-8D35-3ED2100FD7E4}"/>
    <cellStyle name="%40 - Vurgu3 2 4 2" xfId="3259" xr:uid="{FA7A654C-9FF5-47E8-9AA1-86FC41B3552A}"/>
    <cellStyle name="%40 - Vurgu3 2 4 2 2" xfId="7560" xr:uid="{F7DDF0EE-ED2E-48EB-A6CF-8CA74F5B168A}"/>
    <cellStyle name="%40 - Vurgu3 2 4 3" xfId="5457" xr:uid="{6E0C9563-428F-4A1B-BC8A-21E174E0C54B}"/>
    <cellStyle name="%40 - Vurgu3 2 5" xfId="2310" xr:uid="{58FCC27A-7785-4CEC-BB87-D055784DF010}"/>
    <cellStyle name="%40 - Vurgu3 2 5 2" xfId="6611" xr:uid="{560DA1F2-5FB6-41CA-953B-F1CD83D8FE7D}"/>
    <cellStyle name="%40 - Vurgu3 2 6" xfId="4508" xr:uid="{D31C6319-3BC3-4AFA-9D80-457069EE190F}"/>
    <cellStyle name="%40 - Vurgu3 2 7" xfId="186" xr:uid="{86604738-54C7-4F14-9757-F38C81C122F9}"/>
    <cellStyle name="%40 - Vurgu3 20" xfId="721" xr:uid="{473AF8EB-3A16-43D8-BAAB-B698385E7433}"/>
    <cellStyle name="%40 - Vurgu3 20 2" xfId="1671" xr:uid="{21D06450-929C-4CB9-BC46-850CEB05547F}"/>
    <cellStyle name="%40 - Vurgu3 20 2 2" xfId="3783" xr:uid="{6775FB14-5E99-4765-86B8-002AF0BD6759}"/>
    <cellStyle name="%40 - Vurgu3 20 2 2 2" xfId="8084" xr:uid="{49199CF0-8808-4BC0-8AF7-094BD95E4F2B}"/>
    <cellStyle name="%40 - Vurgu3 20 2 3" xfId="5981" xr:uid="{12814520-A237-4DD7-8C35-585579AA54C3}"/>
    <cellStyle name="%40 - Vurgu3 20 3" xfId="2834" xr:uid="{B4B96030-AA33-4A87-BA37-DCB8D31CBC54}"/>
    <cellStyle name="%40 - Vurgu3 20 3 2" xfId="7135" xr:uid="{8387F6FB-BA4F-4238-8EAD-3C4AF560C756}"/>
    <cellStyle name="%40 - Vurgu3 20 4" xfId="5032" xr:uid="{7A6FCAF6-0991-4851-84F1-B077625F5A8D}"/>
    <cellStyle name="%40 - Vurgu3 21" xfId="748" xr:uid="{9829826D-5DEC-47CC-AE8F-CD1BABAF55D0}"/>
    <cellStyle name="%40 - Vurgu3 21 2" xfId="1698" xr:uid="{B80AA641-4095-49B2-990E-80F0F8607B11}"/>
    <cellStyle name="%40 - Vurgu3 21 2 2" xfId="3810" xr:uid="{3FBEF6DB-3FFC-4262-A869-FBA3EF001891}"/>
    <cellStyle name="%40 - Vurgu3 21 2 2 2" xfId="8111" xr:uid="{4B9CDA07-781A-4ED9-B782-699D565BA1A8}"/>
    <cellStyle name="%40 - Vurgu3 21 2 3" xfId="6008" xr:uid="{7B420473-A01E-4EC8-BBA1-D7191AFF572B}"/>
    <cellStyle name="%40 - Vurgu3 21 3" xfId="2861" xr:uid="{56C2F1B9-D456-42D6-AD19-C85CD8F9B5D4}"/>
    <cellStyle name="%40 - Vurgu3 21 3 2" xfId="7162" xr:uid="{987E1682-D778-4B4F-99B2-2D7B274262B5}"/>
    <cellStyle name="%40 - Vurgu3 21 4" xfId="5059" xr:uid="{88AD5F37-F4A3-47E9-9F89-B39BB72C5818}"/>
    <cellStyle name="%40 - Vurgu3 22" xfId="768" xr:uid="{C2AFAEF5-68E3-492C-A806-A90AE7E82C51}"/>
    <cellStyle name="%40 - Vurgu3 22 2" xfId="1718" xr:uid="{6C4284F9-C1AB-4CA3-B2C7-8C9F96D3BF0C}"/>
    <cellStyle name="%40 - Vurgu3 22 2 2" xfId="3830" xr:uid="{89FD4241-3C00-43D0-90CD-A4B105F72B9F}"/>
    <cellStyle name="%40 - Vurgu3 22 2 2 2" xfId="8131" xr:uid="{5335E3FA-8E10-4B46-ABF0-9ABF544D938A}"/>
    <cellStyle name="%40 - Vurgu3 22 2 3" xfId="6028" xr:uid="{030D0444-6115-4BA1-BF94-C809F8A6AE24}"/>
    <cellStyle name="%40 - Vurgu3 22 3" xfId="2881" xr:uid="{C395A973-0F0B-4AA9-BBFB-AF2F62C0021B}"/>
    <cellStyle name="%40 - Vurgu3 22 3 2" xfId="7182" xr:uid="{7C31BF83-B0EA-4700-ACAD-361D87BE4D46}"/>
    <cellStyle name="%40 - Vurgu3 22 4" xfId="5079" xr:uid="{6531FC2A-64E8-4BE9-BD92-77C1BE6E04EB}"/>
    <cellStyle name="%40 - Vurgu3 23" xfId="788" xr:uid="{D0835C17-1BB9-44A2-903D-744466832AFC}"/>
    <cellStyle name="%40 - Vurgu3 23 2" xfId="1738" xr:uid="{2EDEF107-23D5-40FD-94BA-3BA06EDB63CD}"/>
    <cellStyle name="%40 - Vurgu3 23 2 2" xfId="3850" xr:uid="{16884385-63EF-483C-8594-57167337BD55}"/>
    <cellStyle name="%40 - Vurgu3 23 2 2 2" xfId="8151" xr:uid="{CBE04F99-1FD8-4DB2-9C50-57AAF658C434}"/>
    <cellStyle name="%40 - Vurgu3 23 2 3" xfId="6048" xr:uid="{40087880-D421-4870-8D91-92FCE476739E}"/>
    <cellStyle name="%40 - Vurgu3 23 3" xfId="2901" xr:uid="{606232E4-2547-4624-8399-C18362CDDD87}"/>
    <cellStyle name="%40 - Vurgu3 23 3 2" xfId="7202" xr:uid="{49705DE1-EB1E-4BFC-A6E6-5ED65202A692}"/>
    <cellStyle name="%40 - Vurgu3 23 4" xfId="5099" xr:uid="{43CA7EDB-DAAD-4CE6-9E88-5D5FAAE73A6F}"/>
    <cellStyle name="%40 - Vurgu3 24" xfId="809" xr:uid="{CDFCDCA5-1D03-455E-946A-013D3EEC2F5E}"/>
    <cellStyle name="%40 - Vurgu3 24 2" xfId="1759" xr:uid="{933F6376-E3A7-4F4E-B5E4-D682E36DE283}"/>
    <cellStyle name="%40 - Vurgu3 24 2 2" xfId="3871" xr:uid="{6847FEAE-CEEE-4500-B1DC-8F2B9F36B594}"/>
    <cellStyle name="%40 - Vurgu3 24 2 2 2" xfId="8172" xr:uid="{32EF23CA-AB00-4E49-ACAA-04080A61A9C8}"/>
    <cellStyle name="%40 - Vurgu3 24 2 3" xfId="6069" xr:uid="{9ABC3940-123C-4AC1-86AF-EDD5482B55E7}"/>
    <cellStyle name="%40 - Vurgu3 24 3" xfId="2922" xr:uid="{4FD7B99C-5C6D-448B-A56E-4C3A2A2CEDE6}"/>
    <cellStyle name="%40 - Vurgu3 24 3 2" xfId="7223" xr:uid="{6388D70F-4203-4821-BC61-CF712FD8AAF3}"/>
    <cellStyle name="%40 - Vurgu3 24 4" xfId="5120" xr:uid="{7D6DFA36-A8E8-4BE1-B986-C25044BD96DE}"/>
    <cellStyle name="%40 - Vurgu3 25" xfId="829" xr:uid="{4A6A93C8-87E8-4A30-A869-33CBA0385E53}"/>
    <cellStyle name="%40 - Vurgu3 25 2" xfId="1779" xr:uid="{980C357A-5797-47B8-9B73-581184E29799}"/>
    <cellStyle name="%40 - Vurgu3 25 2 2" xfId="3891" xr:uid="{47E9003B-C69F-4400-8797-353B9269E029}"/>
    <cellStyle name="%40 - Vurgu3 25 2 2 2" xfId="8192" xr:uid="{7784906C-974B-49FE-B578-BC1A1ABDAAAB}"/>
    <cellStyle name="%40 - Vurgu3 25 2 3" xfId="6089" xr:uid="{EA0744E7-5D30-4C49-9DB5-2FF5DD6C884F}"/>
    <cellStyle name="%40 - Vurgu3 25 3" xfId="2942" xr:uid="{7CC7871F-CCA5-439F-A379-6F8AB8688965}"/>
    <cellStyle name="%40 - Vurgu3 25 3 2" xfId="7243" xr:uid="{DCF89450-322D-4031-B07E-DF228832A7D3}"/>
    <cellStyle name="%40 - Vurgu3 25 4" xfId="5140" xr:uid="{59EE63A2-116D-4EED-8D08-4761563017E5}"/>
    <cellStyle name="%40 - Vurgu3 26" xfId="850" xr:uid="{AB5C3A7D-CF5C-41CC-8D5B-C2D397B400E8}"/>
    <cellStyle name="%40 - Vurgu3 26 2" xfId="1800" xr:uid="{B389B0E5-6606-46A1-B3C8-808FF46E774D}"/>
    <cellStyle name="%40 - Vurgu3 26 2 2" xfId="3912" xr:uid="{373C3001-4AB4-4A6A-9AA2-F829FA8098CD}"/>
    <cellStyle name="%40 - Vurgu3 26 2 2 2" xfId="8213" xr:uid="{99CCC080-AA78-4576-B269-3A7CDCA74469}"/>
    <cellStyle name="%40 - Vurgu3 26 2 3" xfId="6110" xr:uid="{2FD6F678-7406-4CF9-ACB1-0B638592B27D}"/>
    <cellStyle name="%40 - Vurgu3 26 3" xfId="2963" xr:uid="{805CBC07-FDF4-42E4-8EA9-56E8197DE5CF}"/>
    <cellStyle name="%40 - Vurgu3 26 3 2" xfId="7264" xr:uid="{8248EC54-AC59-4224-B3C1-59166593C1A5}"/>
    <cellStyle name="%40 - Vurgu3 26 4" xfId="5161" xr:uid="{F59B73B5-CE9F-42A7-88F5-8DBF97BCFF34}"/>
    <cellStyle name="%40 - Vurgu3 27" xfId="871" xr:uid="{7A90DE2E-C71D-49D1-83F2-DB6633ED9703}"/>
    <cellStyle name="%40 - Vurgu3 27 2" xfId="1821" xr:uid="{E68D2B21-A328-4D06-B297-42D0F82997BE}"/>
    <cellStyle name="%40 - Vurgu3 27 2 2" xfId="3933" xr:uid="{A4050CBB-B015-409B-BCA8-C58C0A833BEC}"/>
    <cellStyle name="%40 - Vurgu3 27 2 2 2" xfId="8234" xr:uid="{A38C2938-91B8-40E0-B59C-68DD160E31D6}"/>
    <cellStyle name="%40 - Vurgu3 27 2 3" xfId="6131" xr:uid="{93D07D2D-8DB9-4620-AA33-09E04D0C1FA3}"/>
    <cellStyle name="%40 - Vurgu3 27 3" xfId="2984" xr:uid="{802CA135-46CF-4DC7-8744-1E82B06FBDA7}"/>
    <cellStyle name="%40 - Vurgu3 27 3 2" xfId="7285" xr:uid="{1406A784-8639-48FF-B14E-B6E3FAEF229E}"/>
    <cellStyle name="%40 - Vurgu3 27 4" xfId="5182" xr:uid="{08D7122B-8A30-4BB7-AFCD-1E4BCEE010EA}"/>
    <cellStyle name="%40 - Vurgu3 28" xfId="891" xr:uid="{1147B896-C7A7-4312-98C6-9BD5C6AE5AE2}"/>
    <cellStyle name="%40 - Vurgu3 28 2" xfId="1841" xr:uid="{84699604-9034-4022-A2F2-CDDEA8AC0748}"/>
    <cellStyle name="%40 - Vurgu3 28 2 2" xfId="3953" xr:uid="{754FE50F-0775-48BE-ACDA-ADFBC36FD8BD}"/>
    <cellStyle name="%40 - Vurgu3 28 2 2 2" xfId="8254" xr:uid="{BC33948A-9CF8-4694-8D75-C93FB43045A2}"/>
    <cellStyle name="%40 - Vurgu3 28 2 3" xfId="6151" xr:uid="{9FE0CF8D-C2B5-4FAF-808F-3A2CC1E17777}"/>
    <cellStyle name="%40 - Vurgu3 28 3" xfId="3004" xr:uid="{12F47653-C3A2-470F-AE26-24B7F7A19A3A}"/>
    <cellStyle name="%40 - Vurgu3 28 3 2" xfId="7305" xr:uid="{5D1E9E27-64F0-4387-8B49-C948D795DA61}"/>
    <cellStyle name="%40 - Vurgu3 28 4" xfId="5202" xr:uid="{F0D12281-BE1E-43C2-9C09-5F20098C0236}"/>
    <cellStyle name="%40 - Vurgu3 29" xfId="911" xr:uid="{BE84C8CE-5CEB-4757-9616-61177969A205}"/>
    <cellStyle name="%40 - Vurgu3 29 2" xfId="1861" xr:uid="{4526E474-E29F-4442-80EE-A32E569EEA32}"/>
    <cellStyle name="%40 - Vurgu3 29 2 2" xfId="3973" xr:uid="{97656C16-7840-4E6A-BDDA-16CCEE2A014A}"/>
    <cellStyle name="%40 - Vurgu3 29 2 2 2" xfId="8274" xr:uid="{FD87F491-7F6B-4C21-A489-CA81B1745184}"/>
    <cellStyle name="%40 - Vurgu3 29 2 3" xfId="6171" xr:uid="{BFD5D0C4-5E4C-4C17-860D-F7B43539EB63}"/>
    <cellStyle name="%40 - Vurgu3 29 3" xfId="3024" xr:uid="{81DB0122-4144-4B1C-A3AD-0A954AEFE34F}"/>
    <cellStyle name="%40 - Vurgu3 29 3 2" xfId="7325" xr:uid="{AA440EB1-1C6C-456D-9E95-9AA7D574279B}"/>
    <cellStyle name="%40 - Vurgu3 29 4" xfId="5222" xr:uid="{B4D8BB66-DBCC-4B0C-9C5F-A77570238E3E}"/>
    <cellStyle name="%40 - Vurgu3 3" xfId="87" xr:uid="{2FA4E722-346E-4A43-9FA9-BFEE4E6F0622}"/>
    <cellStyle name="%40 - Vurgu3 3 2" xfId="463" xr:uid="{2185B270-6470-42B2-8398-513F1EF3AB0C}"/>
    <cellStyle name="%40 - Vurgu3 3 2 2" xfId="1413" xr:uid="{BCB47C0F-F302-4BFA-9981-440FC883F3B3}"/>
    <cellStyle name="%40 - Vurgu3 3 2 2 2" xfId="3525" xr:uid="{4A2F63BD-B59B-43CC-86F5-DBD66F5659C2}"/>
    <cellStyle name="%40 - Vurgu3 3 2 2 2 2" xfId="7826" xr:uid="{1208AE93-7882-4645-B6EC-D194CC9C74EF}"/>
    <cellStyle name="%40 - Vurgu3 3 2 2 3" xfId="5723" xr:uid="{4B0BEC93-20B2-46B9-A076-B0141F27A002}"/>
    <cellStyle name="%40 - Vurgu3 3 2 3" xfId="2576" xr:uid="{F021FD9A-5DCF-4E61-88E4-7AFDC44311F1}"/>
    <cellStyle name="%40 - Vurgu3 3 2 3 2" xfId="6877" xr:uid="{C32B13DA-C564-4D49-9C97-8D3299629A4A}"/>
    <cellStyle name="%40 - Vurgu3 3 2 4" xfId="4774" xr:uid="{029A721F-90F6-41C1-90DB-2D5E044A87C3}"/>
    <cellStyle name="%40 - Vurgu3 3 3" xfId="1168" xr:uid="{28F0C4DA-3995-4421-9E5B-2A7A45941034}"/>
    <cellStyle name="%40 - Vurgu3 3 3 2" xfId="3280" xr:uid="{4E58D810-A204-43FA-BBE4-A0DA433E527E}"/>
    <cellStyle name="%40 - Vurgu3 3 3 2 2" xfId="7581" xr:uid="{28775EDA-715A-4281-85A4-B9E3C8F714FD}"/>
    <cellStyle name="%40 - Vurgu3 3 3 3" xfId="5478" xr:uid="{1E8870BF-C226-468C-A893-1931B792F2C6}"/>
    <cellStyle name="%40 - Vurgu3 3 4" xfId="2331" xr:uid="{6F8D63C3-DB67-4053-BE0F-4D0E27E73A70}"/>
    <cellStyle name="%40 - Vurgu3 3 4 2" xfId="6632" xr:uid="{0A6FC04E-EEBB-4A42-9E35-AD58B848A43B}"/>
    <cellStyle name="%40 - Vurgu3 3 5" xfId="4529" xr:uid="{1C8D8D19-CEF2-4AE9-9C7D-4E2CA379FF88}"/>
    <cellStyle name="%40 - Vurgu3 3 6" xfId="207" xr:uid="{0F209F01-6D1F-42D5-BAD2-FF5561754BD7}"/>
    <cellStyle name="%40 - Vurgu3 30" xfId="932" xr:uid="{ACD72F94-CAB0-4C22-B611-AAB526F08087}"/>
    <cellStyle name="%40 - Vurgu3 30 2" xfId="1882" xr:uid="{84AE331D-EF13-40AF-A4E1-5C3A44AF8914}"/>
    <cellStyle name="%40 - Vurgu3 30 2 2" xfId="3994" xr:uid="{525987C7-B0CA-4A4C-BD3E-F69A7E4B5BDE}"/>
    <cellStyle name="%40 - Vurgu3 30 2 2 2" xfId="8295" xr:uid="{E61D0442-D64B-4AD0-9C76-9BB457B0AA07}"/>
    <cellStyle name="%40 - Vurgu3 30 2 3" xfId="6192" xr:uid="{FBB92C4E-C31E-4E82-9DE8-6644E60055D5}"/>
    <cellStyle name="%40 - Vurgu3 30 3" xfId="3045" xr:uid="{CCCBF1E5-88F4-4684-86AF-B40D7C57CF65}"/>
    <cellStyle name="%40 - Vurgu3 30 3 2" xfId="7346" xr:uid="{155CFBF7-0FB2-4AE1-8E66-8F2B41B8C5B0}"/>
    <cellStyle name="%40 - Vurgu3 30 4" xfId="5243" xr:uid="{D3EBE1AA-1892-4C0A-A51A-B5DAA2B10737}"/>
    <cellStyle name="%40 - Vurgu3 31" xfId="953" xr:uid="{FB1C77BE-2F0D-4D55-A40C-EF091DF930E4}"/>
    <cellStyle name="%40 - Vurgu3 31 2" xfId="1903" xr:uid="{65BF0164-00A2-4BC1-878C-07AF847C0F90}"/>
    <cellStyle name="%40 - Vurgu3 31 2 2" xfId="4015" xr:uid="{4319A22B-9F72-41A9-9BD3-EF4ABD3765C5}"/>
    <cellStyle name="%40 - Vurgu3 31 2 2 2" xfId="8316" xr:uid="{9D6E2D4D-1ADD-4E9D-A1B4-7FC8BD4A6D25}"/>
    <cellStyle name="%40 - Vurgu3 31 2 3" xfId="6213" xr:uid="{2D792D64-AEE4-444D-94D4-37CA622900BA}"/>
    <cellStyle name="%40 - Vurgu3 31 3" xfId="3066" xr:uid="{52341C64-B3ED-44F9-9C3E-E9AC761C4838}"/>
    <cellStyle name="%40 - Vurgu3 31 3 2" xfId="7367" xr:uid="{909C340F-D10B-412A-8BFE-E3B75359771B}"/>
    <cellStyle name="%40 - Vurgu3 31 4" xfId="5264" xr:uid="{A51A7B31-CB46-4913-92FF-DBDE7F9DC4BE}"/>
    <cellStyle name="%40 - Vurgu3 32" xfId="979" xr:uid="{9B65B2AD-ACFB-405C-972E-DE9DD7EC022A}"/>
    <cellStyle name="%40 - Vurgu3 32 2" xfId="1929" xr:uid="{40CDB0C1-F8A4-4A00-9508-6EB6EF7234AE}"/>
    <cellStyle name="%40 - Vurgu3 32 2 2" xfId="4041" xr:uid="{6A3653B0-AB55-4977-83DE-4FF301093A15}"/>
    <cellStyle name="%40 - Vurgu3 32 2 2 2" xfId="8342" xr:uid="{554CF90D-D3A8-4E0C-B570-685ADE8CA63A}"/>
    <cellStyle name="%40 - Vurgu3 32 2 3" xfId="6239" xr:uid="{71FEE46F-9DF1-45C2-BA59-2319BB39BBCE}"/>
    <cellStyle name="%40 - Vurgu3 32 3" xfId="3092" xr:uid="{BC876937-271A-4E0C-BDA8-2E9EF3448DC2}"/>
    <cellStyle name="%40 - Vurgu3 32 3 2" xfId="7393" xr:uid="{955AB0E9-156E-4E23-9E72-FD71D0F4EA1A}"/>
    <cellStyle name="%40 - Vurgu3 32 4" xfId="5290" xr:uid="{44D893D0-0155-459A-BC0B-0D87FF6E0D90}"/>
    <cellStyle name="%40 - Vurgu3 33" xfId="1000" xr:uid="{63EA606D-DAC7-46B7-9A92-2440145B6ABC}"/>
    <cellStyle name="%40 - Vurgu3 33 2" xfId="1950" xr:uid="{227D3719-ADBC-4102-8022-EBA1D2D4A58F}"/>
    <cellStyle name="%40 - Vurgu3 33 2 2" xfId="4062" xr:uid="{96A97012-3F34-4A34-AEE6-0AB4B05DB244}"/>
    <cellStyle name="%40 - Vurgu3 33 2 2 2" xfId="8363" xr:uid="{2C2115E6-15F3-4FA6-B20F-DFB94CF0D560}"/>
    <cellStyle name="%40 - Vurgu3 33 2 3" xfId="6260" xr:uid="{B52F5452-5C53-402A-B571-1D960452634F}"/>
    <cellStyle name="%40 - Vurgu3 33 3" xfId="3113" xr:uid="{8211C0FB-5B68-40C6-AB74-C22D63BAEF2B}"/>
    <cellStyle name="%40 - Vurgu3 33 3 2" xfId="7414" xr:uid="{E2B4DB4C-7394-46CB-9EDF-290D94D21FAE}"/>
    <cellStyle name="%40 - Vurgu3 33 4" xfId="5311" xr:uid="{44C516C8-BFB2-42E1-8FB8-6C3E5A622636}"/>
    <cellStyle name="%40 - Vurgu3 34" xfId="1020" xr:uid="{7F7CEB57-B481-490C-8726-252671E73282}"/>
    <cellStyle name="%40 - Vurgu3 34 2" xfId="1970" xr:uid="{D5588342-55E8-4AE6-90C9-7852607F0272}"/>
    <cellStyle name="%40 - Vurgu3 34 2 2" xfId="4082" xr:uid="{133A2187-B756-4D8C-8C81-2DFA606221C8}"/>
    <cellStyle name="%40 - Vurgu3 34 2 2 2" xfId="8383" xr:uid="{F3C90875-EBE1-4CDB-A43A-5A802D743E34}"/>
    <cellStyle name="%40 - Vurgu3 34 2 3" xfId="6280" xr:uid="{6BC257A2-74E7-4C9A-9DAB-AA2BEEDCF4FE}"/>
    <cellStyle name="%40 - Vurgu3 34 3" xfId="3133" xr:uid="{FBA0F63C-0276-424D-BF21-A27FCB2CB20A}"/>
    <cellStyle name="%40 - Vurgu3 34 3 2" xfId="7434" xr:uid="{39643022-AEB9-472C-A95A-F51E278577CD}"/>
    <cellStyle name="%40 - Vurgu3 34 4" xfId="5331" xr:uid="{3B7D0D4B-B8FE-4DAB-B2BB-A10D7BC987D0}"/>
    <cellStyle name="%40 - Vurgu3 35" xfId="1041" xr:uid="{63551204-9144-44B6-A30A-0F919ED6109C}"/>
    <cellStyle name="%40 - Vurgu3 35 2" xfId="1991" xr:uid="{E38D1D6A-AEEA-4115-AC33-D06D91BDCB0A}"/>
    <cellStyle name="%40 - Vurgu3 35 2 2" xfId="4103" xr:uid="{E7F1E166-6B61-4C0B-855F-723B5939E5DD}"/>
    <cellStyle name="%40 - Vurgu3 35 2 2 2" xfId="8404" xr:uid="{1FD30DE7-845C-4A3C-93E2-4C192291C098}"/>
    <cellStyle name="%40 - Vurgu3 35 2 3" xfId="6301" xr:uid="{0E60F7A4-FF9C-45A4-B29F-443AE46F4B96}"/>
    <cellStyle name="%40 - Vurgu3 35 3" xfId="3154" xr:uid="{CED82F16-CA01-4ED5-99F9-90D9DF7B2622}"/>
    <cellStyle name="%40 - Vurgu3 35 3 2" xfId="7455" xr:uid="{F485A38E-009F-46C2-897A-A0AFEF9ECC3E}"/>
    <cellStyle name="%40 - Vurgu3 35 4" xfId="5352" xr:uid="{C4EBB812-BE8D-490D-9D3E-242ADF63C81F}"/>
    <cellStyle name="%40 - Vurgu3 36" xfId="1061" xr:uid="{231B80CD-72B1-4B04-A046-14C8D0E5F02A}"/>
    <cellStyle name="%40 - Vurgu3 36 2" xfId="2011" xr:uid="{F58D438F-9D38-417D-8667-C71F37D520C0}"/>
    <cellStyle name="%40 - Vurgu3 36 2 2" xfId="4123" xr:uid="{0ACC776F-B95B-4FD9-8E5C-4219314CFA20}"/>
    <cellStyle name="%40 - Vurgu3 36 2 2 2" xfId="8424" xr:uid="{D910BCE1-90B1-4AD2-9AD1-318EAEBE6E0A}"/>
    <cellStyle name="%40 - Vurgu3 36 2 3" xfId="6321" xr:uid="{EF3E4BD9-560F-40BF-BC9E-3BAD73406273}"/>
    <cellStyle name="%40 - Vurgu3 36 3" xfId="3174" xr:uid="{AAE36672-7238-45B9-A3B8-CEDF1C1A834A}"/>
    <cellStyle name="%40 - Vurgu3 36 3 2" xfId="7475" xr:uid="{BB6A4A9C-A543-4D0D-A9A0-CF5850837BF9}"/>
    <cellStyle name="%40 - Vurgu3 36 4" xfId="5372" xr:uid="{8845C66C-825A-424E-A00D-3F795D009393}"/>
    <cellStyle name="%40 - Vurgu3 37" xfId="1082" xr:uid="{A03C8414-02EB-487B-8460-261D9E45EAAD}"/>
    <cellStyle name="%40 - Vurgu3 37 2" xfId="2032" xr:uid="{E3B50C84-8CC6-4A05-8CB8-D71DE6612F3D}"/>
    <cellStyle name="%40 - Vurgu3 37 2 2" xfId="4144" xr:uid="{1D4DA5BC-4AF2-4C5A-B6DB-F6D4015B8E7D}"/>
    <cellStyle name="%40 - Vurgu3 37 2 2 2" xfId="8445" xr:uid="{F9CA8DF4-B641-4231-9FA2-0A562FC5B17E}"/>
    <cellStyle name="%40 - Vurgu3 37 2 3" xfId="6342" xr:uid="{18705144-16D6-4BBF-8E4E-7008F128EC01}"/>
    <cellStyle name="%40 - Vurgu3 37 3" xfId="3195" xr:uid="{5199ADDC-1D95-4840-B936-BBE3C35B2C7C}"/>
    <cellStyle name="%40 - Vurgu3 37 3 2" xfId="7496" xr:uid="{249300B0-DD85-4E82-986B-D70F2FF9B9D8}"/>
    <cellStyle name="%40 - Vurgu3 37 4" xfId="5393" xr:uid="{8D13689F-0269-4360-9CE4-ABA6F4367225}"/>
    <cellStyle name="%40 - Vurgu3 38" xfId="1103" xr:uid="{11FDEE32-0EB8-4D72-81CA-096FA02E9717}"/>
    <cellStyle name="%40 - Vurgu3 38 2" xfId="2053" xr:uid="{4C38B381-A6B1-4C8D-A098-E491230EE3EA}"/>
    <cellStyle name="%40 - Vurgu3 38 2 2" xfId="4165" xr:uid="{3767A22B-037B-48FC-B71D-E76BA73B80F7}"/>
    <cellStyle name="%40 - Vurgu3 38 2 2 2" xfId="8466" xr:uid="{B566AF15-ACFD-42C3-9A33-AF0657B5E40D}"/>
    <cellStyle name="%40 - Vurgu3 38 2 3" xfId="6363" xr:uid="{78F3F934-1FCD-4EAD-A299-645A22A95BC7}"/>
    <cellStyle name="%40 - Vurgu3 38 3" xfId="3216" xr:uid="{D9311AC7-0B95-4889-9FD8-DDB6E1D7E000}"/>
    <cellStyle name="%40 - Vurgu3 38 3 2" xfId="7517" xr:uid="{4BACEFBE-9066-4C71-A093-BCD5F830CDA2}"/>
    <cellStyle name="%40 - Vurgu3 38 4" xfId="5414" xr:uid="{6B528F43-6BCC-4FD6-A1CD-B952D7A2668C}"/>
    <cellStyle name="%40 - Vurgu3 39" xfId="1124" xr:uid="{B4451DDC-1DD4-45F0-ADE0-A3AC93D0F0C1}"/>
    <cellStyle name="%40 - Vurgu3 39 2" xfId="3237" xr:uid="{91F8AA4A-69DC-43D2-964A-12FB517A74D9}"/>
    <cellStyle name="%40 - Vurgu3 39 2 2" xfId="7538" xr:uid="{8CC20048-C100-4A91-ADBA-602D59A01D37}"/>
    <cellStyle name="%40 - Vurgu3 39 3" xfId="5435" xr:uid="{BA601327-5402-4AA2-8E03-382680754F98}"/>
    <cellStyle name="%40 - Vurgu3 4" xfId="109" xr:uid="{45208C10-9F10-406E-ADA2-C1356C31AAA4}"/>
    <cellStyle name="%40 - Vurgu3 4 2" xfId="482" xr:uid="{06AC42F7-3533-4AF0-89BF-DEB2D7D0E22F}"/>
    <cellStyle name="%40 - Vurgu3 4 2 2" xfId="1432" xr:uid="{24DAD8B5-2E78-4E01-9C63-F12C96009BEB}"/>
    <cellStyle name="%40 - Vurgu3 4 2 2 2" xfId="3544" xr:uid="{DB573660-024B-41D2-B93D-7CE857569932}"/>
    <cellStyle name="%40 - Vurgu3 4 2 2 2 2" xfId="7845" xr:uid="{CFB24D50-1375-493B-B20E-34799F13F8FB}"/>
    <cellStyle name="%40 - Vurgu3 4 2 2 3" xfId="5742" xr:uid="{2CC53E3F-DE02-41A7-9671-AA342BAE655F}"/>
    <cellStyle name="%40 - Vurgu3 4 2 3" xfId="2595" xr:uid="{3D799CFF-E883-43F0-AB65-9AB448EDC255}"/>
    <cellStyle name="%40 - Vurgu3 4 2 3 2" xfId="6896" xr:uid="{A29E3B58-9C61-4855-83EC-693CEE559361}"/>
    <cellStyle name="%40 - Vurgu3 4 2 4" xfId="4793" xr:uid="{D82EDF26-AFA9-4481-AC6F-14EAE506BAFB}"/>
    <cellStyle name="%40 - Vurgu3 4 3" xfId="1210" xr:uid="{CD300D37-AA34-4615-B10B-E0BDFB5F40B2}"/>
    <cellStyle name="%40 - Vurgu3 4 3 2" xfId="3322" xr:uid="{493D9BC1-92B5-4362-9C1B-CFF14EC1BAE0}"/>
    <cellStyle name="%40 - Vurgu3 4 3 2 2" xfId="7623" xr:uid="{9D77059A-4577-4F1E-B02B-397208EB4E6B}"/>
    <cellStyle name="%40 - Vurgu3 4 3 3" xfId="5520" xr:uid="{C408B424-D352-4B10-B2CF-1C282C8E7BAA}"/>
    <cellStyle name="%40 - Vurgu3 4 4" xfId="2373" xr:uid="{3B05CA90-6034-493A-9E3B-127480A39220}"/>
    <cellStyle name="%40 - Vurgu3 4 4 2" xfId="6674" xr:uid="{EA4AC0BC-1EC8-44A1-8F64-4570ABCF12D9}"/>
    <cellStyle name="%40 - Vurgu3 4 5" xfId="4571" xr:uid="{34CC0005-522D-43FB-85EF-D6611222053C}"/>
    <cellStyle name="%40 - Vurgu3 4 6" xfId="250" xr:uid="{15DA8B16-5F07-4498-BF33-8A1CAD2E0632}"/>
    <cellStyle name="%40 - Vurgu3 40" xfId="2073" xr:uid="{3F6D0108-8796-4AFA-89A9-023573DFAD98}"/>
    <cellStyle name="%40 - Vurgu3 40 2" xfId="4185" xr:uid="{E0850149-5289-4B4B-B7DB-19981DE2173C}"/>
    <cellStyle name="%40 - Vurgu3 40 2 2" xfId="8486" xr:uid="{4C53A6A2-1D36-45E8-9ED7-69963B82DA49}"/>
    <cellStyle name="%40 - Vurgu3 40 3" xfId="6383" xr:uid="{46A9E49A-231C-4DD6-8414-F0FFF7D6BEA6}"/>
    <cellStyle name="%40 - Vurgu3 41" xfId="2097" xr:uid="{E2FF76CB-5E8C-4485-8F47-F73483FD5C84}"/>
    <cellStyle name="%40 - Vurgu3 41 2" xfId="4209" xr:uid="{6503A8DC-1FB0-4991-9D04-E41DFBC8576E}"/>
    <cellStyle name="%40 - Vurgu3 41 2 2" xfId="8510" xr:uid="{FB474823-371C-4AF5-BEF1-9C1DF3D1FCE1}"/>
    <cellStyle name="%40 - Vurgu3 41 3" xfId="6407" xr:uid="{68739A83-3DF6-4F5B-A0B9-DE0DF75187E6}"/>
    <cellStyle name="%40 - Vurgu3 42" xfId="2117" xr:uid="{4C606967-9A27-4297-B04E-22C167793264}"/>
    <cellStyle name="%40 - Vurgu3 42 2" xfId="4229" xr:uid="{318E1319-C8A9-4E70-9478-79D667791CE0}"/>
    <cellStyle name="%40 - Vurgu3 42 2 2" xfId="8530" xr:uid="{2FE83798-A93B-4A43-9DBD-2A74E9B9D53B}"/>
    <cellStyle name="%40 - Vurgu3 42 3" xfId="6427" xr:uid="{37DA69CE-D7E5-46A0-8CA1-8020B3CBFF57}"/>
    <cellStyle name="%40 - Vurgu3 43" xfId="2140" xr:uid="{50FAA32B-1961-4B3C-B850-2E960DF078C7}"/>
    <cellStyle name="%40 - Vurgu3 43 2" xfId="4252" xr:uid="{45D26A54-F005-4667-B41F-CD2C10B1635A}"/>
    <cellStyle name="%40 - Vurgu3 43 2 2" xfId="8553" xr:uid="{3CFFCE12-9C61-4164-A200-BFAF96203BFA}"/>
    <cellStyle name="%40 - Vurgu3 43 3" xfId="6450" xr:uid="{5E8FDDC9-10BE-4519-9EA3-B018FAE90F91}"/>
    <cellStyle name="%40 - Vurgu3 44" xfId="2164" xr:uid="{A6B0DB29-890F-41FC-B223-224227FA5919}"/>
    <cellStyle name="%40 - Vurgu3 44 2" xfId="4276" xr:uid="{6D8C04B0-71FF-4503-B023-6BCAEA4B4CE8}"/>
    <cellStyle name="%40 - Vurgu3 44 2 2" xfId="8577" xr:uid="{E040E253-A622-4DE4-8CF2-0C133B5B23C5}"/>
    <cellStyle name="%40 - Vurgu3 44 3" xfId="6474" xr:uid="{7D760F94-DB87-415E-96EC-A8F985625169}"/>
    <cellStyle name="%40 - Vurgu3 45" xfId="2184" xr:uid="{4734A351-2284-42AF-8B54-BD2615E4B1E5}"/>
    <cellStyle name="%40 - Vurgu3 45 2" xfId="4296" xr:uid="{CDC197FB-F2A6-4ADF-AF11-FBA0B8004855}"/>
    <cellStyle name="%40 - Vurgu3 45 2 2" xfId="8597" xr:uid="{36255DFD-94ED-4B78-8D3A-05D774704997}"/>
    <cellStyle name="%40 - Vurgu3 45 3" xfId="6494" xr:uid="{07D01F58-0BED-459C-AB0B-8ED587CB7333}"/>
    <cellStyle name="%40 - Vurgu3 46" xfId="2204" xr:uid="{8E8004BF-8479-4181-B223-64C8A7FB2FFF}"/>
    <cellStyle name="%40 - Vurgu3 46 2" xfId="4316" xr:uid="{C4378DAC-6651-4676-ACD8-A92112DC7840}"/>
    <cellStyle name="%40 - Vurgu3 46 2 2" xfId="8617" xr:uid="{76610A1B-3850-41CC-BC0F-E9551562D573}"/>
    <cellStyle name="%40 - Vurgu3 46 3" xfId="6514" xr:uid="{E6C8006A-1866-424D-93C0-C622DC3DA022}"/>
    <cellStyle name="%40 - Vurgu3 47" xfId="2224" xr:uid="{03A303A1-B4A3-4AC0-B1F3-F512C5BA458A}"/>
    <cellStyle name="%40 - Vurgu3 47 2" xfId="4336" xr:uid="{CEBB448D-A905-4067-A97E-7370C9EF58B3}"/>
    <cellStyle name="%40 - Vurgu3 47 2 2" xfId="8637" xr:uid="{0D950A83-A79D-40D7-8591-AAC40C6A37BB}"/>
    <cellStyle name="%40 - Vurgu3 47 3" xfId="6534" xr:uid="{17F11A7A-F4BD-418C-AC08-F8195B7FAF78}"/>
    <cellStyle name="%40 - Vurgu3 48" xfId="2245" xr:uid="{A858865A-B286-4B6D-BE4E-15603D7FD229}"/>
    <cellStyle name="%40 - Vurgu3 48 2" xfId="4357" xr:uid="{78999EB7-8779-4852-8692-C667A6E504A1}"/>
    <cellStyle name="%40 - Vurgu3 48 2 2" xfId="8658" xr:uid="{C19DCFFF-A8F8-4194-A918-66483838C363}"/>
    <cellStyle name="%40 - Vurgu3 48 3" xfId="6555" xr:uid="{EDAE58A2-42EA-48FC-9754-10ABB3559A45}"/>
    <cellStyle name="%40 - Vurgu3 49" xfId="2261" xr:uid="{52F7184B-8B1B-4F11-B9EE-7F8CBD7D964E}"/>
    <cellStyle name="%40 - Vurgu3 49 2" xfId="4373" xr:uid="{CB082FDD-049C-43F3-9C96-C7FC7C849979}"/>
    <cellStyle name="%40 - Vurgu3 49 2 2" xfId="8674" xr:uid="{BFD9C4B7-3FDE-4572-ADBE-0CBD35C5490D}"/>
    <cellStyle name="%40 - Vurgu3 49 3" xfId="6571" xr:uid="{3647A81B-0063-438A-8F47-22CCC51A1948}"/>
    <cellStyle name="%40 - Vurgu3 5" xfId="142" xr:uid="{3B082D8E-172B-44EC-A4AC-1C584C4EECD9}"/>
    <cellStyle name="%40 - Vurgu3 5 2" xfId="501" xr:uid="{CDA1B07D-6592-4B96-BCEC-A831719C2334}"/>
    <cellStyle name="%40 - Vurgu3 5 2 2" xfId="1451" xr:uid="{9B715BB1-E7FC-44E3-8B0F-3F31F9048FFB}"/>
    <cellStyle name="%40 - Vurgu3 5 2 2 2" xfId="3563" xr:uid="{090751EE-3A98-4E8B-BBDF-69EA354A7E9F}"/>
    <cellStyle name="%40 - Vurgu3 5 2 2 2 2" xfId="7864" xr:uid="{C806A819-1C9E-47EB-9F6E-7A7498554F85}"/>
    <cellStyle name="%40 - Vurgu3 5 2 2 3" xfId="5761" xr:uid="{99323D8D-FA28-41BD-9BE5-8AF428AA5E83}"/>
    <cellStyle name="%40 - Vurgu3 5 2 3" xfId="2614" xr:uid="{4B0C4A1F-D6D2-4FB3-AFE4-0D3A5DD8FB72}"/>
    <cellStyle name="%40 - Vurgu3 5 2 3 2" xfId="6915" xr:uid="{A90BDD5C-31BA-4051-964F-0AD10C68960D}"/>
    <cellStyle name="%40 - Vurgu3 5 2 4" xfId="4812" xr:uid="{D30374FB-6249-4C80-B657-B8A84E15A591}"/>
    <cellStyle name="%40 - Vurgu3 5 3" xfId="1230" xr:uid="{20DDD1B9-2187-4630-BDBD-4FE9C3CDB391}"/>
    <cellStyle name="%40 - Vurgu3 5 3 2" xfId="3342" xr:uid="{02F29631-876E-45E4-9344-601294E55701}"/>
    <cellStyle name="%40 - Vurgu3 5 3 2 2" xfId="7643" xr:uid="{52FAE82A-E7C0-4233-A25D-F6CCF6E8A3EE}"/>
    <cellStyle name="%40 - Vurgu3 5 3 3" xfId="5540" xr:uid="{C34D855B-FB29-4D53-B94E-41C56BA54787}"/>
    <cellStyle name="%40 - Vurgu3 5 4" xfId="2393" xr:uid="{48B39BB5-A851-4ED0-9A0A-A44941F801D1}"/>
    <cellStyle name="%40 - Vurgu3 5 4 2" xfId="6694" xr:uid="{C412EB4F-7659-41DC-A3A6-0308FA8AC935}"/>
    <cellStyle name="%40 - Vurgu3 5 5" xfId="4591" xr:uid="{DCD66823-19FE-42D6-8E55-868E61C7532B}"/>
    <cellStyle name="%40 - Vurgu3 5 6" xfId="270" xr:uid="{93C4345B-4107-45A1-A923-B96B50D06127}"/>
    <cellStyle name="%40 - Vurgu3 50" xfId="2287" xr:uid="{2DE01394-B29A-4A0F-A508-7E080D61062E}"/>
    <cellStyle name="%40 - Vurgu3 50 2" xfId="6589" xr:uid="{C7C082BF-DA7C-484F-A7FB-2D70C22B3E8E}"/>
    <cellStyle name="%40 - Vurgu3 51" xfId="4392" xr:uid="{DDE25AF1-59ED-4E15-B139-96429B6D606F}"/>
    <cellStyle name="%40 - Vurgu3 51 2" xfId="8693" xr:uid="{02736E73-47D7-4ADA-B4C9-F027496B3AC7}"/>
    <cellStyle name="%40 - Vurgu3 52" xfId="4445" xr:uid="{4916DFE5-B849-44A0-A89D-DC167AC0B164}"/>
    <cellStyle name="%40 - Vurgu3 52 2" xfId="8746" xr:uid="{F6F456BB-D8AC-45E6-8FFF-A4A134982874}"/>
    <cellStyle name="%40 - Vurgu3 53" xfId="4465" xr:uid="{829A9BA9-0F3A-4E85-A1E4-76011D93C94A}"/>
    <cellStyle name="%40 - Vurgu3 53 2" xfId="8766" xr:uid="{A8A9836A-6246-4657-B90D-C37ECA2EA1E2}"/>
    <cellStyle name="%40 - Vurgu3 54" xfId="4485" xr:uid="{303D6798-6AE8-404B-9BF2-135F4686881D}"/>
    <cellStyle name="%40 - Vurgu3 55" xfId="163" xr:uid="{FB31976F-CCA8-4B47-84B9-021FAAD1A519}"/>
    <cellStyle name="%40 - Vurgu3 56" xfId="8786" xr:uid="{8B0BB460-88A1-42F2-96A8-BCD15915335B}"/>
    <cellStyle name="%40 - Vurgu3 57" xfId="8806" xr:uid="{D0D504BC-8AEC-4497-A851-6A46AB03FEEE}"/>
    <cellStyle name="%40 - Vurgu3 58" xfId="8826" xr:uid="{B156E19F-50D2-49CB-B05C-1EBFC6C05548}"/>
    <cellStyle name="%40 - Vurgu3 59" xfId="8846" xr:uid="{DC3434A0-52CC-423E-9427-4ED75D4407C3}"/>
    <cellStyle name="%40 - Vurgu3 6" xfId="292" xr:uid="{0A346802-E0E2-45C2-9113-449358ACD3DD}"/>
    <cellStyle name="%40 - Vurgu3 6 2" xfId="520" xr:uid="{FDB7D209-96D6-455C-9BF4-DCFEC6CFA54E}"/>
    <cellStyle name="%40 - Vurgu3 6 2 2" xfId="1470" xr:uid="{045A69D6-181C-4A64-BE69-61D67FA7BB81}"/>
    <cellStyle name="%40 - Vurgu3 6 2 2 2" xfId="3582" xr:uid="{0872F452-49D9-4591-AD59-E8AF9E786426}"/>
    <cellStyle name="%40 - Vurgu3 6 2 2 2 2" xfId="7883" xr:uid="{C222C645-C993-43A5-B565-838B86E86F24}"/>
    <cellStyle name="%40 - Vurgu3 6 2 2 3" xfId="5780" xr:uid="{36623547-209E-4AB6-B3E2-E4E27E9EF7DC}"/>
    <cellStyle name="%40 - Vurgu3 6 2 3" xfId="2633" xr:uid="{631126D3-4A64-4797-9CA5-220D134B7A22}"/>
    <cellStyle name="%40 - Vurgu3 6 2 3 2" xfId="6934" xr:uid="{89E4C654-F3B2-4446-AA2E-C81BB98149F4}"/>
    <cellStyle name="%40 - Vurgu3 6 2 4" xfId="4831" xr:uid="{2B748836-A971-4418-B329-EA3C021E7509}"/>
    <cellStyle name="%40 - Vurgu3 6 3" xfId="1252" xr:uid="{34BF6861-6B31-4E4E-89EB-2835003935DC}"/>
    <cellStyle name="%40 - Vurgu3 6 3 2" xfId="3364" xr:uid="{BC9C6DB2-C672-43A6-B8BD-97162E6E59D4}"/>
    <cellStyle name="%40 - Vurgu3 6 3 2 2" xfId="7665" xr:uid="{FF823D38-9E68-4CD2-8331-3673FEDEDB14}"/>
    <cellStyle name="%40 - Vurgu3 6 3 3" xfId="5562" xr:uid="{66CF91A5-025E-45DB-B175-260EE294B834}"/>
    <cellStyle name="%40 - Vurgu3 6 4" xfId="2415" xr:uid="{EF590B15-BC97-44CC-86F9-0D17374213D3}"/>
    <cellStyle name="%40 - Vurgu3 6 4 2" xfId="6716" xr:uid="{5E227C68-945A-46BE-9974-D55646645B7F}"/>
    <cellStyle name="%40 - Vurgu3 6 5" xfId="4613" xr:uid="{A424A6C8-895F-49B8-B8DF-98F8E5AAB335}"/>
    <cellStyle name="%40 - Vurgu3 60" xfId="8867" xr:uid="{35AEE31A-8CE9-4EEF-9FC5-95639CFC4498}"/>
    <cellStyle name="%40 - Vurgu3 61" xfId="8887" xr:uid="{06E45F47-EC0C-468B-B721-37C7955D3E22}"/>
    <cellStyle name="%40 - Vurgu3 62" xfId="8909" xr:uid="{1DBD1B03-94FD-4BE2-808C-668920C63A6C}"/>
    <cellStyle name="%40 - Vurgu3 63" xfId="8929" xr:uid="{A4DDA38D-C505-4C8B-8105-E43F619580B3}"/>
    <cellStyle name="%40 - Vurgu3 64" xfId="8949" xr:uid="{E61DE970-D4B0-418D-9CD2-33F0F336980F}"/>
    <cellStyle name="%40 - Vurgu3 65" xfId="8969" xr:uid="{A3201439-7E4D-438A-8C62-A0FA705A0238}"/>
    <cellStyle name="%40 - Vurgu3 66" xfId="8990" xr:uid="{93934292-1D71-4D9E-9AB3-870455DB335A}"/>
    <cellStyle name="%40 - Vurgu3 67" xfId="9010" xr:uid="{0A093CFF-4F25-486D-A528-2448C8DFD6B1}"/>
    <cellStyle name="%40 - Vurgu3 68" xfId="9030" xr:uid="{AEB82C3C-F210-4584-BEDB-5D6C6C122C55}"/>
    <cellStyle name="%40 - Vurgu3 69" xfId="9050" xr:uid="{19D2C353-86BA-4B01-9FD3-93546A76F964}"/>
    <cellStyle name="%40 - Vurgu3 7" xfId="313" xr:uid="{553D93BE-B163-4640-BECC-65B3E5D12339}"/>
    <cellStyle name="%40 - Vurgu3 7 2" xfId="1273" xr:uid="{8C6DA84D-4F7F-48D7-9BE6-6D90E3CECC61}"/>
    <cellStyle name="%40 - Vurgu3 7 2 2" xfId="3385" xr:uid="{846C4556-2AA7-4A36-A076-8E57A9C1F030}"/>
    <cellStyle name="%40 - Vurgu3 7 2 2 2" xfId="7686" xr:uid="{24888318-31BD-48BE-A9FF-FA84028C3908}"/>
    <cellStyle name="%40 - Vurgu3 7 2 3" xfId="5583" xr:uid="{559D7538-4B78-4C6F-BBA7-5FE8E2E1E004}"/>
    <cellStyle name="%40 - Vurgu3 7 3" xfId="2436" xr:uid="{2CBE223D-972F-4F42-8FA6-804C9018AAB6}"/>
    <cellStyle name="%40 - Vurgu3 7 3 2" xfId="6737" xr:uid="{72CDBB94-5C78-4D84-ACEF-3AF46BBDD99D}"/>
    <cellStyle name="%40 - Vurgu3 7 4" xfId="4634" xr:uid="{8F6D1DCD-5429-4058-9894-57F48A8B9CD5}"/>
    <cellStyle name="%40 - Vurgu3 70" xfId="9070" xr:uid="{487D00F8-559F-4EA0-8E70-D3D7249E58DA}"/>
    <cellStyle name="%40 - Vurgu3 71" xfId="9090" xr:uid="{ADF4BDAB-1B4C-4F7D-A7D2-DB2CE6A45BC8}"/>
    <cellStyle name="%40 - Vurgu3 72" xfId="9110" xr:uid="{10E35A42-7862-4344-AF7C-ABBFDF1AB122}"/>
    <cellStyle name="%40 - Vurgu3 73" xfId="9130" xr:uid="{2B4172F9-A2B2-4A08-925E-62A36B9BAD34}"/>
    <cellStyle name="%40 - Vurgu3 74" xfId="9150" xr:uid="{ADF70343-DB95-4045-AE3E-780F54EC43E2}"/>
    <cellStyle name="%40 - Vurgu3 8" xfId="334" xr:uid="{C170A2BA-3277-4A87-81D2-6F311CEF29A4}"/>
    <cellStyle name="%40 - Vurgu3 8 2" xfId="1294" xr:uid="{B2C1D9CF-D2D5-4FBA-8756-7C4C2BFA3644}"/>
    <cellStyle name="%40 - Vurgu3 8 2 2" xfId="3406" xr:uid="{411272A2-B0E9-42C2-9C1E-CD88AC66D5F1}"/>
    <cellStyle name="%40 - Vurgu3 8 2 2 2" xfId="7707" xr:uid="{CE7FDBD1-98E7-4ABA-9147-58D8878A4FAC}"/>
    <cellStyle name="%40 - Vurgu3 8 2 3" xfId="5604" xr:uid="{56AF09B5-263F-4D4D-880B-DCCA5B6E4427}"/>
    <cellStyle name="%40 - Vurgu3 8 3" xfId="2457" xr:uid="{76DA4289-C19F-4AFB-AB11-E6BA0082275A}"/>
    <cellStyle name="%40 - Vurgu3 8 3 2" xfId="6758" xr:uid="{D3CE0482-AF41-4DB7-A340-9ED567F576B2}"/>
    <cellStyle name="%40 - Vurgu3 8 4" xfId="4655" xr:uid="{A41562A6-82F7-4D05-9C7E-508F9485B241}"/>
    <cellStyle name="%40 - Vurgu3 9" xfId="354" xr:uid="{A66B32CE-6B9A-40E0-8367-AB1CC7DAE030}"/>
    <cellStyle name="%40 - Vurgu3 9 2" xfId="1314" xr:uid="{C5A9B13B-F2EB-4F35-9BDE-65B22B169256}"/>
    <cellStyle name="%40 - Vurgu3 9 2 2" xfId="3426" xr:uid="{FE2C7D92-045E-4B11-A527-31B57227342E}"/>
    <cellStyle name="%40 - Vurgu3 9 2 2 2" xfId="7727" xr:uid="{F5F4DE7B-2D3B-4E48-9644-8B1CF808E261}"/>
    <cellStyle name="%40 - Vurgu3 9 2 3" xfId="5624" xr:uid="{D82295A7-5188-455B-9AB1-774215B79D9D}"/>
    <cellStyle name="%40 - Vurgu3 9 3" xfId="2477" xr:uid="{6C59D81E-3E3C-4F92-8712-E9484535EF82}"/>
    <cellStyle name="%40 - Vurgu3 9 3 2" xfId="6778" xr:uid="{C96141E1-8DC8-469F-81CA-8BBE58672391}"/>
    <cellStyle name="%40 - Vurgu3 9 4" xfId="4675" xr:uid="{1599A343-42E8-4034-94FE-C1B7F6C05C4D}"/>
    <cellStyle name="%40 - Vurgu4" xfId="36" builtinId="43" customBuiltin="1"/>
    <cellStyle name="%40 - Vurgu4 10" xfId="378" xr:uid="{C0390E2D-6D13-4314-8455-8167CD97C711}"/>
    <cellStyle name="%40 - Vurgu4 10 2" xfId="1338" xr:uid="{FDFF05FB-2380-42BC-968E-EFC36E351F99}"/>
    <cellStyle name="%40 - Vurgu4 10 2 2" xfId="3450" xr:uid="{B9D2F1EE-0A53-4F4D-A77F-8652C5FB5E96}"/>
    <cellStyle name="%40 - Vurgu4 10 2 2 2" xfId="7751" xr:uid="{ADC4DE38-6C6A-4229-9403-E819F0585EEA}"/>
    <cellStyle name="%40 - Vurgu4 10 2 3" xfId="5648" xr:uid="{4FEFDEA4-42E4-4B7B-9C50-4301E8B9E58D}"/>
    <cellStyle name="%40 - Vurgu4 10 3" xfId="2501" xr:uid="{B52BFAEB-08BB-4CD7-87C5-7E27EABC20CA}"/>
    <cellStyle name="%40 - Vurgu4 10 3 2" xfId="6802" xr:uid="{158825FD-0F43-4E9B-AD92-C8921511F081}"/>
    <cellStyle name="%40 - Vurgu4 10 4" xfId="4699" xr:uid="{48CE38C7-8231-4113-8331-69BA26DC294C}"/>
    <cellStyle name="%40 - Vurgu4 11" xfId="401" xr:uid="{63FAF45A-DE6B-4E8E-ACB9-7C4D1E61F542}"/>
    <cellStyle name="%40 - Vurgu4 11 2" xfId="1361" xr:uid="{3505B749-3C9B-40FF-A0B5-987A6317F7A5}"/>
    <cellStyle name="%40 - Vurgu4 11 2 2" xfId="3473" xr:uid="{D494CE82-EA44-48AE-9694-34E4E8543F83}"/>
    <cellStyle name="%40 - Vurgu4 11 2 2 2" xfId="7774" xr:uid="{E8654624-E6C2-41AE-8210-CF0BE9D9C880}"/>
    <cellStyle name="%40 - Vurgu4 11 2 3" xfId="5671" xr:uid="{5A0D4724-2002-4BE9-B0FA-4290165A7560}"/>
    <cellStyle name="%40 - Vurgu4 11 3" xfId="2524" xr:uid="{2AD382B7-0FC2-48CA-962C-683FC8358A2F}"/>
    <cellStyle name="%40 - Vurgu4 11 3 2" xfId="6825" xr:uid="{B36FA108-DBA3-47C1-87A4-4FF467FCD8C2}"/>
    <cellStyle name="%40 - Vurgu4 11 4" xfId="4722" xr:uid="{BC68FEFB-3034-40C6-8C87-F4C31859CAEF}"/>
    <cellStyle name="%40 - Vurgu4 12" xfId="553" xr:uid="{BFB43EB3-5747-4613-BC73-9CBDBC90ABD3}"/>
    <cellStyle name="%40 - Vurgu4 12 2" xfId="1503" xr:uid="{C829BC27-A8BE-41B5-8456-1D46069EF043}"/>
    <cellStyle name="%40 - Vurgu4 12 2 2" xfId="3615" xr:uid="{405E3205-541B-4EF0-9A5D-D11613683022}"/>
    <cellStyle name="%40 - Vurgu4 12 2 2 2" xfId="7916" xr:uid="{5FC9F586-37E9-410A-9FE5-929CF1EBE9F2}"/>
    <cellStyle name="%40 - Vurgu4 12 2 3" xfId="5813" xr:uid="{59F527D6-B153-490E-83A4-42A22FBB0720}"/>
    <cellStyle name="%40 - Vurgu4 12 3" xfId="2666" xr:uid="{E959A760-5123-4664-A191-AB705194FF12}"/>
    <cellStyle name="%40 - Vurgu4 12 3 2" xfId="6967" xr:uid="{EADB53E5-C91F-4C10-A765-27D524EB567E}"/>
    <cellStyle name="%40 - Vurgu4 12 4" xfId="4864" xr:uid="{3B184148-0C1F-4D66-9CB1-B103003973BB}"/>
    <cellStyle name="%40 - Vurgu4 13" xfId="573" xr:uid="{2705DDF1-9949-4CB0-AC7F-E694CC597354}"/>
    <cellStyle name="%40 - Vurgu4 13 2" xfId="1523" xr:uid="{614AC633-9BE8-4054-81C8-130A1880550F}"/>
    <cellStyle name="%40 - Vurgu4 13 2 2" xfId="3635" xr:uid="{315C2F46-BB65-4661-9909-DF3743704438}"/>
    <cellStyle name="%40 - Vurgu4 13 2 2 2" xfId="7936" xr:uid="{00D0CD38-EE46-472C-B53F-164236C466B1}"/>
    <cellStyle name="%40 - Vurgu4 13 2 3" xfId="5833" xr:uid="{5B4BDDFB-44A4-4B13-A99C-A029128CB7BA}"/>
    <cellStyle name="%40 - Vurgu4 13 3" xfId="2686" xr:uid="{54C7819D-037B-4D12-9959-8D436A1454AD}"/>
    <cellStyle name="%40 - Vurgu4 13 3 2" xfId="6987" xr:uid="{3AFA751E-4538-48A1-906F-2952DA1E10FD}"/>
    <cellStyle name="%40 - Vurgu4 13 4" xfId="4884" xr:uid="{C12B216E-ED68-4B06-A984-34134FCEB327}"/>
    <cellStyle name="%40 - Vurgu4 14" xfId="594" xr:uid="{C824BDE1-618A-48A7-9875-DB2CA0690C51}"/>
    <cellStyle name="%40 - Vurgu4 14 2" xfId="1544" xr:uid="{45E00224-3C42-4525-B1F7-F0BD36FC448B}"/>
    <cellStyle name="%40 - Vurgu4 14 2 2" xfId="3656" xr:uid="{4AEFF14E-6FC4-4065-953B-F1EA5C3F0933}"/>
    <cellStyle name="%40 - Vurgu4 14 2 2 2" xfId="7957" xr:uid="{1A19EE90-F5F2-46A3-900C-CB9B66343F92}"/>
    <cellStyle name="%40 - Vurgu4 14 2 3" xfId="5854" xr:uid="{C85E7DB8-C201-4308-8EB0-A6198C2149C5}"/>
    <cellStyle name="%40 - Vurgu4 14 3" xfId="2707" xr:uid="{C1066832-9BE5-4B7D-A004-3998460ABE42}"/>
    <cellStyle name="%40 - Vurgu4 14 3 2" xfId="7008" xr:uid="{5D2F5CB8-8E7D-4808-A185-6B79085B4C9C}"/>
    <cellStyle name="%40 - Vurgu4 14 4" xfId="4905" xr:uid="{6B5E2CED-368F-4790-8880-3D58E9FB370D}"/>
    <cellStyle name="%40 - Vurgu4 15" xfId="615" xr:uid="{DE924423-A1FF-4896-9A39-8E5E9577D08E}"/>
    <cellStyle name="%40 - Vurgu4 15 2" xfId="1565" xr:uid="{D4541CB0-5A85-49DF-947F-B40D04A23FF4}"/>
    <cellStyle name="%40 - Vurgu4 15 2 2" xfId="3677" xr:uid="{F79E3C3F-DEAA-4A60-AC2F-970C53D67D80}"/>
    <cellStyle name="%40 - Vurgu4 15 2 2 2" xfId="7978" xr:uid="{B9FDA0B2-C332-4F73-8749-C627A658FD74}"/>
    <cellStyle name="%40 - Vurgu4 15 2 3" xfId="5875" xr:uid="{9185E8A2-519B-4A0A-8BE5-204DC68D8F8E}"/>
    <cellStyle name="%40 - Vurgu4 15 3" xfId="2728" xr:uid="{AE967F84-DE27-467D-98C3-211132EDD641}"/>
    <cellStyle name="%40 - Vurgu4 15 3 2" xfId="7029" xr:uid="{759DDDA2-DA99-45CC-9488-CCD0D744B002}"/>
    <cellStyle name="%40 - Vurgu4 15 4" xfId="4926" xr:uid="{8A8407A0-ECE7-44EB-BC9F-119F93A28DE6}"/>
    <cellStyle name="%40 - Vurgu4 16" xfId="636" xr:uid="{70DAA1F4-8D99-4AA5-830C-8B669329CE7E}"/>
    <cellStyle name="%40 - Vurgu4 16 2" xfId="1586" xr:uid="{5BE1EC01-ADBD-4C90-A225-6151094B4714}"/>
    <cellStyle name="%40 - Vurgu4 16 2 2" xfId="3698" xr:uid="{656240F2-007D-4294-9BF7-8F7A8CAC793A}"/>
    <cellStyle name="%40 - Vurgu4 16 2 2 2" xfId="7999" xr:uid="{FB0ACF37-ED61-48FB-9D80-3CC00B23B2C1}"/>
    <cellStyle name="%40 - Vurgu4 16 2 3" xfId="5896" xr:uid="{7D735D7E-EDF4-441E-8177-D6D7EA216B51}"/>
    <cellStyle name="%40 - Vurgu4 16 3" xfId="2749" xr:uid="{5385C612-C6C9-4D29-9543-ADBABFF9A257}"/>
    <cellStyle name="%40 - Vurgu4 16 3 2" xfId="7050" xr:uid="{4875970E-6B51-49A9-B8E9-20FBB8000105}"/>
    <cellStyle name="%40 - Vurgu4 16 4" xfId="4947" xr:uid="{F7072D3B-AA53-458E-B215-B314A89A07B4}"/>
    <cellStyle name="%40 - Vurgu4 17" xfId="657" xr:uid="{28D8B75B-8A84-44DC-8130-3312037A9C53}"/>
    <cellStyle name="%40 - Vurgu4 17 2" xfId="1607" xr:uid="{DF7593A8-BA48-40BF-9FAE-27DF9DDA7928}"/>
    <cellStyle name="%40 - Vurgu4 17 2 2" xfId="3719" xr:uid="{B9A217F0-BCF5-4D5A-94E9-18CD995D15C2}"/>
    <cellStyle name="%40 - Vurgu4 17 2 2 2" xfId="8020" xr:uid="{1BED5A90-353D-40B1-843D-0DFBB597F94A}"/>
    <cellStyle name="%40 - Vurgu4 17 2 3" xfId="5917" xr:uid="{3C8E4D28-1BBE-46F2-89AB-356489669788}"/>
    <cellStyle name="%40 - Vurgu4 17 3" xfId="2770" xr:uid="{9EC281C9-56CA-4C5F-8D42-23A01D6F128E}"/>
    <cellStyle name="%40 - Vurgu4 17 3 2" xfId="7071" xr:uid="{5FF021C3-5CDC-430A-A68F-5195A90E64E3}"/>
    <cellStyle name="%40 - Vurgu4 17 4" xfId="4968" xr:uid="{18F7D8AD-5592-484B-9F99-EA250E94C1CF}"/>
    <cellStyle name="%40 - Vurgu4 18" xfId="678" xr:uid="{0208A3AD-1623-4253-A9E5-7C8904C40D5E}"/>
    <cellStyle name="%40 - Vurgu4 18 2" xfId="1628" xr:uid="{7783629B-2CAC-4EF5-A04C-B9F6117A38FA}"/>
    <cellStyle name="%40 - Vurgu4 18 2 2" xfId="3740" xr:uid="{F336DD41-9512-4B03-AFCF-F41755372FF6}"/>
    <cellStyle name="%40 - Vurgu4 18 2 2 2" xfId="8041" xr:uid="{7EE21FE6-3325-4C0B-AEC2-5ECF85A4324E}"/>
    <cellStyle name="%40 - Vurgu4 18 2 3" xfId="5938" xr:uid="{4C749865-E684-4336-82B7-10D1E1D49EA8}"/>
    <cellStyle name="%40 - Vurgu4 18 3" xfId="2791" xr:uid="{2D36962D-2E31-45CA-884D-6C7A984E8F31}"/>
    <cellStyle name="%40 - Vurgu4 18 3 2" xfId="7092" xr:uid="{B8738CEB-77DC-484B-9B90-F309E348D9B1}"/>
    <cellStyle name="%40 - Vurgu4 18 4" xfId="4989" xr:uid="{23C8EF04-D900-47C8-AC0E-7D5CE988BE5C}"/>
    <cellStyle name="%40 - Vurgu4 19" xfId="704" xr:uid="{352AB3B2-E5B6-4E3A-A326-633FA3186BA3}"/>
    <cellStyle name="%40 - Vurgu4 19 2" xfId="1654" xr:uid="{D404824F-DF65-4E28-9012-9A8ACA334250}"/>
    <cellStyle name="%40 - Vurgu4 19 2 2" xfId="3766" xr:uid="{146DC97A-D948-42FF-A31D-23E2D4BDB1B3}"/>
    <cellStyle name="%40 - Vurgu4 19 2 2 2" xfId="8067" xr:uid="{B3B9A92D-3630-4B8B-A70A-1597EC0C27DC}"/>
    <cellStyle name="%40 - Vurgu4 19 2 3" xfId="5964" xr:uid="{2EF32F37-31AC-47A5-AA47-5BED3A086A96}"/>
    <cellStyle name="%40 - Vurgu4 19 3" xfId="2817" xr:uid="{D19636B9-C137-40A0-87EC-DF83DDF1972B}"/>
    <cellStyle name="%40 - Vurgu4 19 3 2" xfId="7118" xr:uid="{8E1CBDF3-957C-476B-B8BD-4B88C3FD0CBD}"/>
    <cellStyle name="%40 - Vurgu4 19 4" xfId="5015" xr:uid="{0E5E2834-401C-456B-86C1-0D0AFE60DD89}"/>
    <cellStyle name="%40 - Vurgu4 2" xfId="61" xr:uid="{95D36050-8A5C-434E-AAE2-B5066A257CC7}"/>
    <cellStyle name="%40 - Vurgu4 2 2" xfId="233" xr:uid="{1A9B8369-830C-41C9-AB80-2722DC86AFFB}"/>
    <cellStyle name="%40 - Vurgu4 2 2 2" xfId="1193" xr:uid="{813F2C48-46AB-4670-93D8-586B5B904803}"/>
    <cellStyle name="%40 - Vurgu4 2 2 2 2" xfId="3305" xr:uid="{76580D8C-5F15-4572-B510-CE563694758D}"/>
    <cellStyle name="%40 - Vurgu4 2 2 2 2 2" xfId="7606" xr:uid="{E27ACE30-D838-4B53-AE8A-015A348B10C1}"/>
    <cellStyle name="%40 - Vurgu4 2 2 2 3" xfId="5503" xr:uid="{EEA37ECA-F117-4CDB-9C6B-3E711A1A659F}"/>
    <cellStyle name="%40 - Vurgu4 2 2 3" xfId="2356" xr:uid="{13D5593F-A1C1-4B25-A51E-BC838F7EEE7A}"/>
    <cellStyle name="%40 - Vurgu4 2 2 3 2" xfId="6657" xr:uid="{5B1E3E2E-E59F-4648-8DCA-53ADF8F183A3}"/>
    <cellStyle name="%40 - Vurgu4 2 2 4" xfId="4554" xr:uid="{1FD34BE5-3A8E-4C48-B4B2-00E4FF60742F}"/>
    <cellStyle name="%40 - Vurgu4 2 3" xfId="450" xr:uid="{06408D09-5B6E-4C43-B221-2BC9DE70D782}"/>
    <cellStyle name="%40 - Vurgu4 2 3 2" xfId="1400" xr:uid="{2A3D66CA-9379-4F40-BDD6-07A65FB2068C}"/>
    <cellStyle name="%40 - Vurgu4 2 3 2 2" xfId="3512" xr:uid="{CAC87678-57FD-4D2C-BFC0-E4A9C8DB07A1}"/>
    <cellStyle name="%40 - Vurgu4 2 3 2 2 2" xfId="7813" xr:uid="{1CCCD99E-4896-471B-8150-75DD8E332562}"/>
    <cellStyle name="%40 - Vurgu4 2 3 2 3" xfId="5710" xr:uid="{F5304207-07E8-4872-A0EC-2B9ED9776ECE}"/>
    <cellStyle name="%40 - Vurgu4 2 3 3" xfId="2563" xr:uid="{DD274942-5FA7-482E-8D96-E11D1867A312}"/>
    <cellStyle name="%40 - Vurgu4 2 3 3 2" xfId="6864" xr:uid="{1DF821E1-2078-4F90-B29C-77A9F9708214}"/>
    <cellStyle name="%40 - Vurgu4 2 3 4" xfId="4761" xr:uid="{A44FD923-41DA-4647-8AA9-2DC6074877F0}"/>
    <cellStyle name="%40 - Vurgu4 2 4" xfId="1150" xr:uid="{574BA452-1D35-4091-8333-5945A8C831ED}"/>
    <cellStyle name="%40 - Vurgu4 2 4 2" xfId="3262" xr:uid="{71BCEB27-946D-4749-8820-087944714231}"/>
    <cellStyle name="%40 - Vurgu4 2 4 2 2" xfId="7563" xr:uid="{606902D5-2661-4CCE-AEA8-786CB379B899}"/>
    <cellStyle name="%40 - Vurgu4 2 4 3" xfId="5460" xr:uid="{42AA5A4D-67DC-415E-88E8-293C2C5505A0}"/>
    <cellStyle name="%40 - Vurgu4 2 5" xfId="2313" xr:uid="{98C89CDF-7F98-4D33-9230-AA38A141303A}"/>
    <cellStyle name="%40 - Vurgu4 2 5 2" xfId="6614" xr:uid="{751CEB53-19CC-46F5-8E5C-38C4CBBEC63D}"/>
    <cellStyle name="%40 - Vurgu4 2 6" xfId="4511" xr:uid="{41C2DA1F-FA20-4AB2-BDDF-2287B90A5F8D}"/>
    <cellStyle name="%40 - Vurgu4 2 7" xfId="189" xr:uid="{A66CFD6C-A7D1-41C8-A5EC-7F017F1D28FE}"/>
    <cellStyle name="%40 - Vurgu4 20" xfId="724" xr:uid="{5A154A03-EC94-4377-82C9-AA3A95F88BF9}"/>
    <cellStyle name="%40 - Vurgu4 20 2" xfId="1674" xr:uid="{4F823E02-A011-4A4A-B666-AB7D6BA89EAE}"/>
    <cellStyle name="%40 - Vurgu4 20 2 2" xfId="3786" xr:uid="{04AB02B1-DC79-47B9-AA67-7BCFBD1B7C44}"/>
    <cellStyle name="%40 - Vurgu4 20 2 2 2" xfId="8087" xr:uid="{5BD0037D-D7BC-4AA6-B52C-8340B52EFC90}"/>
    <cellStyle name="%40 - Vurgu4 20 2 3" xfId="5984" xr:uid="{30C22018-0130-450E-A254-CE8FB1334B99}"/>
    <cellStyle name="%40 - Vurgu4 20 3" xfId="2837" xr:uid="{2885AE94-2A76-42B0-8C46-6A01E09D750C}"/>
    <cellStyle name="%40 - Vurgu4 20 3 2" xfId="7138" xr:uid="{F8BE51CD-385F-475A-9FEE-6339617130CC}"/>
    <cellStyle name="%40 - Vurgu4 20 4" xfId="5035" xr:uid="{A349F3C7-DF5B-4C6C-A1BD-9559D0779DFD}"/>
    <cellStyle name="%40 - Vurgu4 21" xfId="751" xr:uid="{2C932F8D-D098-487B-8AC2-400A7770769D}"/>
    <cellStyle name="%40 - Vurgu4 21 2" xfId="1701" xr:uid="{4EDCC3DE-D2AA-4927-AAA0-D0D5BECE1F3C}"/>
    <cellStyle name="%40 - Vurgu4 21 2 2" xfId="3813" xr:uid="{54CA2378-60F1-4D32-83A7-175105C3D2D7}"/>
    <cellStyle name="%40 - Vurgu4 21 2 2 2" xfId="8114" xr:uid="{A6B5158F-D4A8-48BC-B9B0-E56D13E45407}"/>
    <cellStyle name="%40 - Vurgu4 21 2 3" xfId="6011" xr:uid="{0E7D09E1-A901-4182-B98B-E680E747B8D1}"/>
    <cellStyle name="%40 - Vurgu4 21 3" xfId="2864" xr:uid="{4175A2E3-515A-4AF8-86EF-D102071E720A}"/>
    <cellStyle name="%40 - Vurgu4 21 3 2" xfId="7165" xr:uid="{0525EB53-409C-42F7-8848-B4E76BDAEB15}"/>
    <cellStyle name="%40 - Vurgu4 21 4" xfId="5062" xr:uid="{9417F974-4812-43F3-8447-A74FD1C81C2C}"/>
    <cellStyle name="%40 - Vurgu4 22" xfId="771" xr:uid="{6EE3F24F-47C8-451A-A4F6-A7C8191B0C08}"/>
    <cellStyle name="%40 - Vurgu4 22 2" xfId="1721" xr:uid="{F16BE134-EC00-4E45-84C9-0BA6148B477F}"/>
    <cellStyle name="%40 - Vurgu4 22 2 2" xfId="3833" xr:uid="{7A2FDC39-7640-4321-BA70-AFB8E89D502E}"/>
    <cellStyle name="%40 - Vurgu4 22 2 2 2" xfId="8134" xr:uid="{D57E7938-1E98-47D4-B34B-2B42C4C5731F}"/>
    <cellStyle name="%40 - Vurgu4 22 2 3" xfId="6031" xr:uid="{D74600CD-F602-45E4-865D-4E430CF05204}"/>
    <cellStyle name="%40 - Vurgu4 22 3" xfId="2884" xr:uid="{3F5939D1-79B2-45E7-A1DA-BE7DBF085428}"/>
    <cellStyle name="%40 - Vurgu4 22 3 2" xfId="7185" xr:uid="{1B447A33-7C4D-4FD1-B853-043DC2FFA99F}"/>
    <cellStyle name="%40 - Vurgu4 22 4" xfId="5082" xr:uid="{307D7D17-AA2C-4376-B828-3F9917551276}"/>
    <cellStyle name="%40 - Vurgu4 23" xfId="791" xr:uid="{2B06EE50-3B6E-440C-93D6-C33F44D0CBCF}"/>
    <cellStyle name="%40 - Vurgu4 23 2" xfId="1741" xr:uid="{B23DF10D-B0CF-44AF-9ABF-F41793E4E8B1}"/>
    <cellStyle name="%40 - Vurgu4 23 2 2" xfId="3853" xr:uid="{B187108C-377B-4AE3-9F2E-4DF8F02A28BF}"/>
    <cellStyle name="%40 - Vurgu4 23 2 2 2" xfId="8154" xr:uid="{08BE1050-D53F-4CF9-AF7E-EDBBB9345E54}"/>
    <cellStyle name="%40 - Vurgu4 23 2 3" xfId="6051" xr:uid="{382CDA4B-9194-429E-A868-668FA321A65F}"/>
    <cellStyle name="%40 - Vurgu4 23 3" xfId="2904" xr:uid="{2C0C7F6B-FCC3-4868-B3E9-4D8523FB6552}"/>
    <cellStyle name="%40 - Vurgu4 23 3 2" xfId="7205" xr:uid="{B2E03A81-9061-4178-B025-1F94B165BC2B}"/>
    <cellStyle name="%40 - Vurgu4 23 4" xfId="5102" xr:uid="{092DA2DD-E047-48F8-B724-5725206CEFC9}"/>
    <cellStyle name="%40 - Vurgu4 24" xfId="812" xr:uid="{049ED8DD-88A5-47E2-B0D3-8D0D58D0903E}"/>
    <cellStyle name="%40 - Vurgu4 24 2" xfId="1762" xr:uid="{37D9CD9D-3557-4D50-99F3-9BB90500BB14}"/>
    <cellStyle name="%40 - Vurgu4 24 2 2" xfId="3874" xr:uid="{E9093EB8-7407-4812-A418-DB26AF1935F6}"/>
    <cellStyle name="%40 - Vurgu4 24 2 2 2" xfId="8175" xr:uid="{5977E402-252E-44E9-821F-EF0591DA0C65}"/>
    <cellStyle name="%40 - Vurgu4 24 2 3" xfId="6072" xr:uid="{59490B15-8311-4CF4-BA01-362CF22AB02F}"/>
    <cellStyle name="%40 - Vurgu4 24 3" xfId="2925" xr:uid="{352659D7-B594-4993-BDFC-1D7201F9151D}"/>
    <cellStyle name="%40 - Vurgu4 24 3 2" xfId="7226" xr:uid="{5996659D-1864-4B48-A409-25829D2E68CF}"/>
    <cellStyle name="%40 - Vurgu4 24 4" xfId="5123" xr:uid="{083F0095-09A8-474F-B531-90618D366188}"/>
    <cellStyle name="%40 - Vurgu4 25" xfId="832" xr:uid="{557D8ADB-440A-4787-B0C0-A9C7BC9C9173}"/>
    <cellStyle name="%40 - Vurgu4 25 2" xfId="1782" xr:uid="{5EF28B0F-24E0-4212-8CDC-ABE32CDC76C6}"/>
    <cellStyle name="%40 - Vurgu4 25 2 2" xfId="3894" xr:uid="{DF7E68BD-D168-4C26-B71F-1997694B0B65}"/>
    <cellStyle name="%40 - Vurgu4 25 2 2 2" xfId="8195" xr:uid="{62CE6925-35B1-476A-BCB1-8539418224C6}"/>
    <cellStyle name="%40 - Vurgu4 25 2 3" xfId="6092" xr:uid="{680D7E95-80D7-46AA-8659-BBC05B31928C}"/>
    <cellStyle name="%40 - Vurgu4 25 3" xfId="2945" xr:uid="{0AAB63D2-C03D-4610-863B-59C7B2B018ED}"/>
    <cellStyle name="%40 - Vurgu4 25 3 2" xfId="7246" xr:uid="{CD8B448F-5182-44CA-B23A-32DE79D43F21}"/>
    <cellStyle name="%40 - Vurgu4 25 4" xfId="5143" xr:uid="{62A27B65-9CE7-412F-B24B-97D9F95197D1}"/>
    <cellStyle name="%40 - Vurgu4 26" xfId="853" xr:uid="{58ED80C8-FC6D-4561-A13C-065374F375AE}"/>
    <cellStyle name="%40 - Vurgu4 26 2" xfId="1803" xr:uid="{77A90DDB-B5EE-402D-ACD7-96F2FA5B3C25}"/>
    <cellStyle name="%40 - Vurgu4 26 2 2" xfId="3915" xr:uid="{F8E30B81-5055-47D1-8546-C1466EC270F4}"/>
    <cellStyle name="%40 - Vurgu4 26 2 2 2" xfId="8216" xr:uid="{EB368C1D-DA32-4A73-AA2F-9A71E0930563}"/>
    <cellStyle name="%40 - Vurgu4 26 2 3" xfId="6113" xr:uid="{31BC1E20-310C-47DF-B9BC-CDE1A5A7F33C}"/>
    <cellStyle name="%40 - Vurgu4 26 3" xfId="2966" xr:uid="{D4793F90-3988-42DC-9F21-B63B00385EA7}"/>
    <cellStyle name="%40 - Vurgu4 26 3 2" xfId="7267" xr:uid="{D2589887-746B-4724-969A-4CF04A51C04B}"/>
    <cellStyle name="%40 - Vurgu4 26 4" xfId="5164" xr:uid="{0AF79A65-D8A3-4179-8176-F5286670DBB4}"/>
    <cellStyle name="%40 - Vurgu4 27" xfId="874" xr:uid="{C80F0326-3D4D-4491-8010-36D6BEF3F6FA}"/>
    <cellStyle name="%40 - Vurgu4 27 2" xfId="1824" xr:uid="{C0B5BB37-DA63-4B5F-B10B-B9EA058ED0EE}"/>
    <cellStyle name="%40 - Vurgu4 27 2 2" xfId="3936" xr:uid="{43C6846C-E7FE-4819-ACAA-D22527A7F4EE}"/>
    <cellStyle name="%40 - Vurgu4 27 2 2 2" xfId="8237" xr:uid="{1D0C9F0F-F6CB-488D-97DF-C7160E9C94E1}"/>
    <cellStyle name="%40 - Vurgu4 27 2 3" xfId="6134" xr:uid="{691736E3-AC3C-4723-A8E7-351D8A8D04DF}"/>
    <cellStyle name="%40 - Vurgu4 27 3" xfId="2987" xr:uid="{8FA98694-CC98-4407-AAF1-FC1A64B5D199}"/>
    <cellStyle name="%40 - Vurgu4 27 3 2" xfId="7288" xr:uid="{2D57781B-6F75-481F-A547-D9A574CF135E}"/>
    <cellStyle name="%40 - Vurgu4 27 4" xfId="5185" xr:uid="{85306447-5C37-4B2B-8E1A-4BC9AF4C6588}"/>
    <cellStyle name="%40 - Vurgu4 28" xfId="894" xr:uid="{189AA6CC-BB61-4AD3-9732-175BF8B24362}"/>
    <cellStyle name="%40 - Vurgu4 28 2" xfId="1844" xr:uid="{867536F1-AECB-40CA-98A0-3F1F0A2397A2}"/>
    <cellStyle name="%40 - Vurgu4 28 2 2" xfId="3956" xr:uid="{A910DC43-1A9C-4CF8-8488-12974BD04257}"/>
    <cellStyle name="%40 - Vurgu4 28 2 2 2" xfId="8257" xr:uid="{8BAB306F-C8F5-4094-9225-3F766970691E}"/>
    <cellStyle name="%40 - Vurgu4 28 2 3" xfId="6154" xr:uid="{33CC0435-DEC8-48BB-AB27-4D1F0547E49C}"/>
    <cellStyle name="%40 - Vurgu4 28 3" xfId="3007" xr:uid="{19BCBB57-A453-4549-8C5C-ABE86A1CB09F}"/>
    <cellStyle name="%40 - Vurgu4 28 3 2" xfId="7308" xr:uid="{32948173-92B3-4F03-81D3-2A9ABA7A807D}"/>
    <cellStyle name="%40 - Vurgu4 28 4" xfId="5205" xr:uid="{4CB659E4-0CE9-458B-A994-A0C1BB7BCA58}"/>
    <cellStyle name="%40 - Vurgu4 29" xfId="914" xr:uid="{53DA88EC-300E-4991-8F88-80C126529D29}"/>
    <cellStyle name="%40 - Vurgu4 29 2" xfId="1864" xr:uid="{B32ED6FB-3949-4AF7-BA5F-DDF51408677D}"/>
    <cellStyle name="%40 - Vurgu4 29 2 2" xfId="3976" xr:uid="{FC87AFB2-2D92-41EB-9913-BF66980AA3FB}"/>
    <cellStyle name="%40 - Vurgu4 29 2 2 2" xfId="8277" xr:uid="{85398BEB-ED35-437C-9D7A-21B72EC08E3D}"/>
    <cellStyle name="%40 - Vurgu4 29 2 3" xfId="6174" xr:uid="{2586B857-BE21-490B-A5DB-AB946D0CB132}"/>
    <cellStyle name="%40 - Vurgu4 29 3" xfId="3027" xr:uid="{21AD30A6-6671-4CC8-99DD-8481C3882849}"/>
    <cellStyle name="%40 - Vurgu4 29 3 2" xfId="7328" xr:uid="{C1997707-D879-48AA-B952-E40E07AB8E5F}"/>
    <cellStyle name="%40 - Vurgu4 29 4" xfId="5225" xr:uid="{E20A9F6C-1742-4FF6-AA84-05203D58494F}"/>
    <cellStyle name="%40 - Vurgu4 3" xfId="90" xr:uid="{3D21F3A9-F3FE-4B3C-8415-3D41142F3A50}"/>
    <cellStyle name="%40 - Vurgu4 3 2" xfId="466" xr:uid="{936433F2-8A40-419F-BA42-5A2C79EF1425}"/>
    <cellStyle name="%40 - Vurgu4 3 2 2" xfId="1416" xr:uid="{0B668B38-9D1F-4C35-A338-B09D244C7099}"/>
    <cellStyle name="%40 - Vurgu4 3 2 2 2" xfId="3528" xr:uid="{886FEB7E-CD3D-4CF5-A0B4-921C986D775A}"/>
    <cellStyle name="%40 - Vurgu4 3 2 2 2 2" xfId="7829" xr:uid="{47C6482E-0BEE-4704-9BC9-8ED0B4F65728}"/>
    <cellStyle name="%40 - Vurgu4 3 2 2 3" xfId="5726" xr:uid="{B39BD7B2-61A1-4766-B3BB-CB5C02341B53}"/>
    <cellStyle name="%40 - Vurgu4 3 2 3" xfId="2579" xr:uid="{FAFA6FCC-3386-4B34-8471-CBC34BE2E11B}"/>
    <cellStyle name="%40 - Vurgu4 3 2 3 2" xfId="6880" xr:uid="{943C6F7A-0056-4998-9B60-DA970E0F5573}"/>
    <cellStyle name="%40 - Vurgu4 3 2 4" xfId="4777" xr:uid="{52530627-E066-4966-BB20-523F088FCC4B}"/>
    <cellStyle name="%40 - Vurgu4 3 3" xfId="1171" xr:uid="{A7964FBD-F933-4BD7-8C2B-54DB43BEC3EA}"/>
    <cellStyle name="%40 - Vurgu4 3 3 2" xfId="3283" xr:uid="{D370CD5F-6AC4-4592-AB5D-6F4DAA432744}"/>
    <cellStyle name="%40 - Vurgu4 3 3 2 2" xfId="7584" xr:uid="{27B05001-7606-4CBA-A239-F7844D2EE959}"/>
    <cellStyle name="%40 - Vurgu4 3 3 3" xfId="5481" xr:uid="{8EBDB13F-E19D-412C-AB02-5A26A08AA7BD}"/>
    <cellStyle name="%40 - Vurgu4 3 4" xfId="2334" xr:uid="{D6540BB9-A266-471B-B37B-84292381603F}"/>
    <cellStyle name="%40 - Vurgu4 3 4 2" xfId="6635" xr:uid="{B185AB76-F7CF-44FB-BD78-048005AAD613}"/>
    <cellStyle name="%40 - Vurgu4 3 5" xfId="4532" xr:uid="{7D337E81-811E-4ACF-95CD-EDC30A0B71C4}"/>
    <cellStyle name="%40 - Vurgu4 3 6" xfId="210" xr:uid="{AD02BE5E-45F7-47C1-B374-5840489BA374}"/>
    <cellStyle name="%40 - Vurgu4 30" xfId="935" xr:uid="{5B981FDD-3497-484D-9335-44752170B3BA}"/>
    <cellStyle name="%40 - Vurgu4 30 2" xfId="1885" xr:uid="{0CC15B13-23DA-4237-9FBE-2855170B905A}"/>
    <cellStyle name="%40 - Vurgu4 30 2 2" xfId="3997" xr:uid="{9A4D4BBF-E535-4936-8603-8B8BCDB1E50B}"/>
    <cellStyle name="%40 - Vurgu4 30 2 2 2" xfId="8298" xr:uid="{88BBA434-D6AD-4C62-9CD7-995907E4CCDC}"/>
    <cellStyle name="%40 - Vurgu4 30 2 3" xfId="6195" xr:uid="{6E5C5085-F8BE-4DCD-8BAA-BCF23DA34E1B}"/>
    <cellStyle name="%40 - Vurgu4 30 3" xfId="3048" xr:uid="{C0A43519-63B7-46A5-A270-7624620DF8FF}"/>
    <cellStyle name="%40 - Vurgu4 30 3 2" xfId="7349" xr:uid="{5F46D6E3-5F85-42BA-A3F1-72C8E5717B0D}"/>
    <cellStyle name="%40 - Vurgu4 30 4" xfId="5246" xr:uid="{BDA03AC9-5428-44A0-B0BC-E027B8099677}"/>
    <cellStyle name="%40 - Vurgu4 31" xfId="956" xr:uid="{25171466-145A-4ECB-B4C9-417424333549}"/>
    <cellStyle name="%40 - Vurgu4 31 2" xfId="1906" xr:uid="{D80FE15F-4691-4948-90A8-1B32EDB91C19}"/>
    <cellStyle name="%40 - Vurgu4 31 2 2" xfId="4018" xr:uid="{6971AA75-941F-4E6B-8E9F-A69553DB0BC1}"/>
    <cellStyle name="%40 - Vurgu4 31 2 2 2" xfId="8319" xr:uid="{767C07D7-FB4F-4222-8E35-878656C1D095}"/>
    <cellStyle name="%40 - Vurgu4 31 2 3" xfId="6216" xr:uid="{3C86ACBD-B5BA-40B6-909A-54F7AD558D74}"/>
    <cellStyle name="%40 - Vurgu4 31 3" xfId="3069" xr:uid="{3BF93B00-4568-4665-9A67-827B76A84E4B}"/>
    <cellStyle name="%40 - Vurgu4 31 3 2" xfId="7370" xr:uid="{9C901D21-9F02-4613-B572-A1524F12D9EF}"/>
    <cellStyle name="%40 - Vurgu4 31 4" xfId="5267" xr:uid="{CADBDD56-AE03-4CCE-B98B-6AC3E7B83842}"/>
    <cellStyle name="%40 - Vurgu4 32" xfId="982" xr:uid="{36113442-A6E6-40FE-A89E-842685113BF7}"/>
    <cellStyle name="%40 - Vurgu4 32 2" xfId="1932" xr:uid="{C9B55E30-2B28-4CFC-8A2A-B4E1FC873917}"/>
    <cellStyle name="%40 - Vurgu4 32 2 2" xfId="4044" xr:uid="{B36B7A62-6CD4-4C2B-93E4-518F568FD064}"/>
    <cellStyle name="%40 - Vurgu4 32 2 2 2" xfId="8345" xr:uid="{929D8404-2E74-4B5E-93A3-B28CCDF3A234}"/>
    <cellStyle name="%40 - Vurgu4 32 2 3" xfId="6242" xr:uid="{82182ACF-8B2E-48A1-A086-119DBB933A7F}"/>
    <cellStyle name="%40 - Vurgu4 32 3" xfId="3095" xr:uid="{AF5D45AC-3900-46EC-BE62-1E46D6D4AE92}"/>
    <cellStyle name="%40 - Vurgu4 32 3 2" xfId="7396" xr:uid="{81E78512-9E44-45F1-894E-31ABA387DD42}"/>
    <cellStyle name="%40 - Vurgu4 32 4" xfId="5293" xr:uid="{3D3CCFA9-3590-4038-8ABD-95129FCD4515}"/>
    <cellStyle name="%40 - Vurgu4 33" xfId="1003" xr:uid="{A91762BD-06FF-42BF-A418-3C0124235343}"/>
    <cellStyle name="%40 - Vurgu4 33 2" xfId="1953" xr:uid="{C08DDDE1-3D1F-4952-9401-4991033029A0}"/>
    <cellStyle name="%40 - Vurgu4 33 2 2" xfId="4065" xr:uid="{E5DA14E7-02A3-44CA-BEA9-46AF52B398C4}"/>
    <cellStyle name="%40 - Vurgu4 33 2 2 2" xfId="8366" xr:uid="{05AB9B48-4A23-4455-A06D-74DB608A1BE5}"/>
    <cellStyle name="%40 - Vurgu4 33 2 3" xfId="6263" xr:uid="{D80FA64D-62C6-4558-A9BE-E447D9D48858}"/>
    <cellStyle name="%40 - Vurgu4 33 3" xfId="3116" xr:uid="{AA2D9327-44E2-490C-B98F-B30E9FF8DEFC}"/>
    <cellStyle name="%40 - Vurgu4 33 3 2" xfId="7417" xr:uid="{2FEE8ADF-8B92-4E6C-9380-13DCC779A037}"/>
    <cellStyle name="%40 - Vurgu4 33 4" xfId="5314" xr:uid="{8FE1DC2A-3C8F-4F7F-BD67-9A5B410A1A01}"/>
    <cellStyle name="%40 - Vurgu4 34" xfId="1023" xr:uid="{7854A54A-5D0B-41C4-BB19-EE8AA52882A4}"/>
    <cellStyle name="%40 - Vurgu4 34 2" xfId="1973" xr:uid="{67DA20E8-40D8-467C-BCB5-F5E2FD4F9772}"/>
    <cellStyle name="%40 - Vurgu4 34 2 2" xfId="4085" xr:uid="{F346E830-A852-499F-96C6-45E6447BB79B}"/>
    <cellStyle name="%40 - Vurgu4 34 2 2 2" xfId="8386" xr:uid="{7F42B86B-0BE4-48FB-8A55-E1B2D6A33CFA}"/>
    <cellStyle name="%40 - Vurgu4 34 2 3" xfId="6283" xr:uid="{0C6A8CBA-00AE-4672-AA41-A4E122E23614}"/>
    <cellStyle name="%40 - Vurgu4 34 3" xfId="3136" xr:uid="{F11EA109-02BE-4E40-9B30-00D4A2710D32}"/>
    <cellStyle name="%40 - Vurgu4 34 3 2" xfId="7437" xr:uid="{AD130F2B-475A-4EB5-8C1C-B5B0BADAA955}"/>
    <cellStyle name="%40 - Vurgu4 34 4" xfId="5334" xr:uid="{94D2D37F-32A9-4061-BFCF-11AAA6D4EE40}"/>
    <cellStyle name="%40 - Vurgu4 35" xfId="1044" xr:uid="{FA1DB9F3-5019-498B-8B03-D6F8C34EC6F6}"/>
    <cellStyle name="%40 - Vurgu4 35 2" xfId="1994" xr:uid="{5D1C273C-A6CA-4E7E-B156-65C96D8D8086}"/>
    <cellStyle name="%40 - Vurgu4 35 2 2" xfId="4106" xr:uid="{A4385475-4475-4BED-9E1C-41D5A324A519}"/>
    <cellStyle name="%40 - Vurgu4 35 2 2 2" xfId="8407" xr:uid="{CFDD8278-BADE-43E8-AB49-6A7FE03CC64E}"/>
    <cellStyle name="%40 - Vurgu4 35 2 3" xfId="6304" xr:uid="{15CA5DD2-F36C-4865-BB84-1E38DDA4DD0C}"/>
    <cellStyle name="%40 - Vurgu4 35 3" xfId="3157" xr:uid="{13A17399-7DE1-435F-818B-FD7E974F6380}"/>
    <cellStyle name="%40 - Vurgu4 35 3 2" xfId="7458" xr:uid="{DB382577-1220-4234-9888-9068622D749B}"/>
    <cellStyle name="%40 - Vurgu4 35 4" xfId="5355" xr:uid="{D41AA81F-5B9E-4A69-9F1A-BC50390DD785}"/>
    <cellStyle name="%40 - Vurgu4 36" xfId="1064" xr:uid="{F3E51FEF-D473-4550-885C-3DF0EA99CB82}"/>
    <cellStyle name="%40 - Vurgu4 36 2" xfId="2014" xr:uid="{BA480630-DCAA-41A1-ABDB-E11CF3A2107D}"/>
    <cellStyle name="%40 - Vurgu4 36 2 2" xfId="4126" xr:uid="{D802C4B4-E1EC-4394-BFDA-461E93765BEA}"/>
    <cellStyle name="%40 - Vurgu4 36 2 2 2" xfId="8427" xr:uid="{C74B0F28-28E7-44D3-84EA-366C8D0A3328}"/>
    <cellStyle name="%40 - Vurgu4 36 2 3" xfId="6324" xr:uid="{69071BBE-C6F5-43C8-964F-0560CC4C4107}"/>
    <cellStyle name="%40 - Vurgu4 36 3" xfId="3177" xr:uid="{246DD7B8-FCD2-4B65-A587-4E5D54879BFA}"/>
    <cellStyle name="%40 - Vurgu4 36 3 2" xfId="7478" xr:uid="{FCD129AC-84CD-42E7-8500-1ABD647E411B}"/>
    <cellStyle name="%40 - Vurgu4 36 4" xfId="5375" xr:uid="{E77C4F0C-6BC3-407B-A84E-ECE9B2387E2D}"/>
    <cellStyle name="%40 - Vurgu4 37" xfId="1085" xr:uid="{126B48B7-D024-4676-BD59-734C1BB5AFD2}"/>
    <cellStyle name="%40 - Vurgu4 37 2" xfId="2035" xr:uid="{91EA9808-61A8-4E64-B54D-00EC4F01BDC1}"/>
    <cellStyle name="%40 - Vurgu4 37 2 2" xfId="4147" xr:uid="{21AE03AC-43B0-4741-9AB9-4A2D190A10D7}"/>
    <cellStyle name="%40 - Vurgu4 37 2 2 2" xfId="8448" xr:uid="{B4676CF3-49BC-470C-BD13-1314054B55CF}"/>
    <cellStyle name="%40 - Vurgu4 37 2 3" xfId="6345" xr:uid="{174E7A2C-8E86-44CF-87B3-89EC6432BC4C}"/>
    <cellStyle name="%40 - Vurgu4 37 3" xfId="3198" xr:uid="{F1A0EA39-9D9A-43F3-A0F6-5ED62DCA4E4B}"/>
    <cellStyle name="%40 - Vurgu4 37 3 2" xfId="7499" xr:uid="{3F348DD0-EF8D-4C3D-BCED-1411C41CA50A}"/>
    <cellStyle name="%40 - Vurgu4 37 4" xfId="5396" xr:uid="{740EA3D1-F28F-4FC2-AAD3-F6A01AACC06B}"/>
    <cellStyle name="%40 - Vurgu4 38" xfId="1106" xr:uid="{D3A9120C-33DD-4B2C-BDCD-61E762212DCC}"/>
    <cellStyle name="%40 - Vurgu4 38 2" xfId="2056" xr:uid="{EB777104-6D22-427F-A85A-D2AA142B9E34}"/>
    <cellStyle name="%40 - Vurgu4 38 2 2" xfId="4168" xr:uid="{9214C057-5C68-474A-AF61-354C260DF716}"/>
    <cellStyle name="%40 - Vurgu4 38 2 2 2" xfId="8469" xr:uid="{6E806AA8-38F4-4850-900A-1C3678D3200F}"/>
    <cellStyle name="%40 - Vurgu4 38 2 3" xfId="6366" xr:uid="{55954A27-FC24-41CB-85F7-32280BB54FF5}"/>
    <cellStyle name="%40 - Vurgu4 38 3" xfId="3219" xr:uid="{AF2F6774-8AA6-4B1A-BE85-A71E0F7EF042}"/>
    <cellStyle name="%40 - Vurgu4 38 3 2" xfId="7520" xr:uid="{0871F97B-DA9D-4A8B-8D38-85DE27D5479A}"/>
    <cellStyle name="%40 - Vurgu4 38 4" xfId="5417" xr:uid="{E91545E3-07B6-4F56-8DBC-7ADDFD4E36CA}"/>
    <cellStyle name="%40 - Vurgu4 39" xfId="1127" xr:uid="{46FCCAF5-5CAE-43B7-9B83-2E8CBE773569}"/>
    <cellStyle name="%40 - Vurgu4 39 2" xfId="3240" xr:uid="{801F6345-FC24-4877-B638-DB14EFD9695A}"/>
    <cellStyle name="%40 - Vurgu4 39 2 2" xfId="7541" xr:uid="{51241270-92F5-4010-B3E9-5291481CF43C}"/>
    <cellStyle name="%40 - Vurgu4 39 3" xfId="5438" xr:uid="{FCC23B45-DE06-4F7A-A177-2769A8714157}"/>
    <cellStyle name="%40 - Vurgu4 4" xfId="112" xr:uid="{D32275CF-E288-43B4-BC5E-158B95E1DF94}"/>
    <cellStyle name="%40 - Vurgu4 4 2" xfId="485" xr:uid="{743D88A3-1880-4700-8806-D1012BDBC6E4}"/>
    <cellStyle name="%40 - Vurgu4 4 2 2" xfId="1435" xr:uid="{E5528169-ACA3-41B6-820C-2CDEEE88D487}"/>
    <cellStyle name="%40 - Vurgu4 4 2 2 2" xfId="3547" xr:uid="{26575606-4039-4DC8-ADB9-8825095A20D4}"/>
    <cellStyle name="%40 - Vurgu4 4 2 2 2 2" xfId="7848" xr:uid="{A47F728E-B1F5-4270-9E24-7583FD16EFC8}"/>
    <cellStyle name="%40 - Vurgu4 4 2 2 3" xfId="5745" xr:uid="{9237473E-7815-49C5-8C59-AD6BBD2C426C}"/>
    <cellStyle name="%40 - Vurgu4 4 2 3" xfId="2598" xr:uid="{A00A7591-2ADE-46DC-9370-59B5B1AD7FA3}"/>
    <cellStyle name="%40 - Vurgu4 4 2 3 2" xfId="6899" xr:uid="{FAA99AA6-70BE-419B-8942-37408E9CAE1F}"/>
    <cellStyle name="%40 - Vurgu4 4 2 4" xfId="4796" xr:uid="{607FCDD6-964B-444B-8BEF-2DF4277A36F4}"/>
    <cellStyle name="%40 - Vurgu4 4 3" xfId="1213" xr:uid="{C4E550E1-D824-4AC2-A0AD-AD439D94EEF2}"/>
    <cellStyle name="%40 - Vurgu4 4 3 2" xfId="3325" xr:uid="{B00AE61B-9E39-40E0-BE63-BE53D87616C4}"/>
    <cellStyle name="%40 - Vurgu4 4 3 2 2" xfId="7626" xr:uid="{44B66CE7-459B-4750-80E8-1A5ED7F677B2}"/>
    <cellStyle name="%40 - Vurgu4 4 3 3" xfId="5523" xr:uid="{2F71DC35-5277-40F3-9B05-78ECFE9D10D3}"/>
    <cellStyle name="%40 - Vurgu4 4 4" xfId="2376" xr:uid="{79DEC8EE-7298-4D1D-827C-AE1F99BF5943}"/>
    <cellStyle name="%40 - Vurgu4 4 4 2" xfId="6677" xr:uid="{F54F7145-E675-4571-BA38-08900020ECC7}"/>
    <cellStyle name="%40 - Vurgu4 4 5" xfId="4574" xr:uid="{0619917D-E6DC-4A2C-AF68-5821C43B05E5}"/>
    <cellStyle name="%40 - Vurgu4 4 6" xfId="253" xr:uid="{887A7B75-C313-4D45-BE26-66AF7FC64247}"/>
    <cellStyle name="%40 - Vurgu4 40" xfId="2076" xr:uid="{886B477F-E2BE-4DD6-AA5A-9F5B2A71E07B}"/>
    <cellStyle name="%40 - Vurgu4 40 2" xfId="4188" xr:uid="{36983A10-A9FB-4124-AD81-72C1FDED0D67}"/>
    <cellStyle name="%40 - Vurgu4 40 2 2" xfId="8489" xr:uid="{F0C323C4-3288-4A5D-8C03-7C9D9807F590}"/>
    <cellStyle name="%40 - Vurgu4 40 3" xfId="6386" xr:uid="{A9F47815-28B0-4D97-A21D-A61DA3E01455}"/>
    <cellStyle name="%40 - Vurgu4 41" xfId="2100" xr:uid="{DACE81A5-97A2-4D4C-9AEC-28949DAE062B}"/>
    <cellStyle name="%40 - Vurgu4 41 2" xfId="4212" xr:uid="{73513449-04A2-482F-A27D-D6FB2CA05EDF}"/>
    <cellStyle name="%40 - Vurgu4 41 2 2" xfId="8513" xr:uid="{0A0BD26E-174D-465E-8D32-BBED792C1590}"/>
    <cellStyle name="%40 - Vurgu4 41 3" xfId="6410" xr:uid="{7350D072-47B7-4F28-9EC4-23AFB2557C9D}"/>
    <cellStyle name="%40 - Vurgu4 42" xfId="2120" xr:uid="{F7144359-6FF9-4521-A892-F7B55452722C}"/>
    <cellStyle name="%40 - Vurgu4 42 2" xfId="4232" xr:uid="{C289F528-FA4E-48E6-9CE8-D943E98EDB82}"/>
    <cellStyle name="%40 - Vurgu4 42 2 2" xfId="8533" xr:uid="{3AAA5C39-0E85-4658-A7B2-A2936F18E452}"/>
    <cellStyle name="%40 - Vurgu4 42 3" xfId="6430" xr:uid="{E67C343C-1D29-43FC-86C6-F421CCD4A940}"/>
    <cellStyle name="%40 - Vurgu4 43" xfId="2143" xr:uid="{0FEF757E-E5F9-4A8B-A149-79CAFF774980}"/>
    <cellStyle name="%40 - Vurgu4 43 2" xfId="4255" xr:uid="{201677C9-49A1-4ECE-AED2-2F5A649E5B9C}"/>
    <cellStyle name="%40 - Vurgu4 43 2 2" xfId="8556" xr:uid="{E0C1AF79-A552-4C07-AB9B-B30DF38988C2}"/>
    <cellStyle name="%40 - Vurgu4 43 3" xfId="6453" xr:uid="{2FC853DA-58F2-48D4-BD40-7E84728CDD11}"/>
    <cellStyle name="%40 - Vurgu4 44" xfId="2167" xr:uid="{EB14A220-F14A-4E0D-8110-058A22FBA96B}"/>
    <cellStyle name="%40 - Vurgu4 44 2" xfId="4279" xr:uid="{DD6D8DAF-858E-4907-AE21-5F2BCB63F004}"/>
    <cellStyle name="%40 - Vurgu4 44 2 2" xfId="8580" xr:uid="{50438860-81AC-43A3-9FEB-7E5873EEE111}"/>
    <cellStyle name="%40 - Vurgu4 44 3" xfId="6477" xr:uid="{22D3732C-0B9B-4CFF-A117-A7A72F3382F5}"/>
    <cellStyle name="%40 - Vurgu4 45" xfId="2187" xr:uid="{62A72930-13E7-4E0C-98C7-802CE1EAF75E}"/>
    <cellStyle name="%40 - Vurgu4 45 2" xfId="4299" xr:uid="{1F8CE71A-B8D4-4C5A-8B82-57333DF212B8}"/>
    <cellStyle name="%40 - Vurgu4 45 2 2" xfId="8600" xr:uid="{2C598A28-672E-47B0-86C5-E7458D5DDE4F}"/>
    <cellStyle name="%40 - Vurgu4 45 3" xfId="6497" xr:uid="{D97EE263-BA36-46A6-BB62-AC967049D45A}"/>
    <cellStyle name="%40 - Vurgu4 46" xfId="2207" xr:uid="{0AA57A09-E7A2-44F2-8C5B-0B0A311EDEF4}"/>
    <cellStyle name="%40 - Vurgu4 46 2" xfId="4319" xr:uid="{06FAF953-1996-46AB-B7A5-E281E0A19ACB}"/>
    <cellStyle name="%40 - Vurgu4 46 2 2" xfId="8620" xr:uid="{86B753D7-FAF0-420C-9406-F2494C60EF68}"/>
    <cellStyle name="%40 - Vurgu4 46 3" xfId="6517" xr:uid="{3BD4D8A6-B93F-48F5-9F4E-5A0165FE62A5}"/>
    <cellStyle name="%40 - Vurgu4 47" xfId="2227" xr:uid="{4B7E1E31-FA39-4DB5-9A88-F5553CC5854A}"/>
    <cellStyle name="%40 - Vurgu4 47 2" xfId="4339" xr:uid="{20E1AB03-1D13-48A6-BD16-A5DA269CC2E1}"/>
    <cellStyle name="%40 - Vurgu4 47 2 2" xfId="8640" xr:uid="{A934FCDB-A854-4349-B942-900F95F60D60}"/>
    <cellStyle name="%40 - Vurgu4 47 3" xfId="6537" xr:uid="{1E323576-9D6C-4F32-B2F7-27B2689A46D0}"/>
    <cellStyle name="%40 - Vurgu4 48" xfId="2248" xr:uid="{24AC0162-E997-4062-82C1-EF73F8FF7AF5}"/>
    <cellStyle name="%40 - Vurgu4 48 2" xfId="4360" xr:uid="{2F4C19DC-A795-4ABE-8A28-D62209C48E19}"/>
    <cellStyle name="%40 - Vurgu4 48 2 2" xfId="8661" xr:uid="{C287E062-8427-453A-8798-662FF5874F6A}"/>
    <cellStyle name="%40 - Vurgu4 48 3" xfId="6558" xr:uid="{9A2EBC1A-4A14-4CEF-972B-079AD339C6D7}"/>
    <cellStyle name="%40 - Vurgu4 49" xfId="2263" xr:uid="{3FBE5D08-B2DA-49F1-BBC7-CB907FA74129}"/>
    <cellStyle name="%40 - Vurgu4 49 2" xfId="4375" xr:uid="{986D517B-5953-4C36-9C57-A50D83A5D077}"/>
    <cellStyle name="%40 - Vurgu4 49 2 2" xfId="8676" xr:uid="{01E7E782-4C17-44A7-8D25-1F388757F4DC}"/>
    <cellStyle name="%40 - Vurgu4 49 3" xfId="6573" xr:uid="{945A531C-A416-4DC4-A636-1A5131B86971}"/>
    <cellStyle name="%40 - Vurgu4 5" xfId="145" xr:uid="{5623ED36-C5AA-4D08-9235-02E71910F1F3}"/>
    <cellStyle name="%40 - Vurgu4 5 2" xfId="504" xr:uid="{2B0D783F-F706-4DE2-A317-22D7CB0AF794}"/>
    <cellStyle name="%40 - Vurgu4 5 2 2" xfId="1454" xr:uid="{9B5F5B44-AFDB-49A0-9149-D2716A4F30B2}"/>
    <cellStyle name="%40 - Vurgu4 5 2 2 2" xfId="3566" xr:uid="{3651CD6C-4338-4EE5-9770-EB9B801701B9}"/>
    <cellStyle name="%40 - Vurgu4 5 2 2 2 2" xfId="7867" xr:uid="{F256D3C2-04DB-40E2-BD51-99FFCE96ADBE}"/>
    <cellStyle name="%40 - Vurgu4 5 2 2 3" xfId="5764" xr:uid="{B336FBBE-32F6-4C90-9541-0362ECC85707}"/>
    <cellStyle name="%40 - Vurgu4 5 2 3" xfId="2617" xr:uid="{DE9A88AF-4572-4CC1-B24F-B9A90FE987D0}"/>
    <cellStyle name="%40 - Vurgu4 5 2 3 2" xfId="6918" xr:uid="{33FB3CC0-12C0-4616-AA0F-4C7FAC986B60}"/>
    <cellStyle name="%40 - Vurgu4 5 2 4" xfId="4815" xr:uid="{BDF87CBE-F9BD-4510-A292-916DC07946A6}"/>
    <cellStyle name="%40 - Vurgu4 5 3" xfId="1233" xr:uid="{97B4737A-0628-48A4-A675-D4DD0B5EBE14}"/>
    <cellStyle name="%40 - Vurgu4 5 3 2" xfId="3345" xr:uid="{2114072C-00FE-496D-8B7D-21FFD5B4CDF4}"/>
    <cellStyle name="%40 - Vurgu4 5 3 2 2" xfId="7646" xr:uid="{FF617DB6-231E-449C-ADDB-215DB958DBF7}"/>
    <cellStyle name="%40 - Vurgu4 5 3 3" xfId="5543" xr:uid="{EBF64E25-09B8-46F4-9824-A6CB886085E0}"/>
    <cellStyle name="%40 - Vurgu4 5 4" xfId="2396" xr:uid="{A355C8BA-E620-4CAA-B996-87E6CA616FA8}"/>
    <cellStyle name="%40 - Vurgu4 5 4 2" xfId="6697" xr:uid="{FBE3BE82-254D-420A-B24B-81EC33EE71EA}"/>
    <cellStyle name="%40 - Vurgu4 5 5" xfId="4594" xr:uid="{9B679B52-0E51-4F12-852A-EE5A173F72F6}"/>
    <cellStyle name="%40 - Vurgu4 5 6" xfId="273" xr:uid="{928D6460-F1CB-4D42-9FBC-32D0DA3AF79F}"/>
    <cellStyle name="%40 - Vurgu4 50" xfId="2290" xr:uid="{8A05D211-9B6B-4348-8841-23BAABA573C4}"/>
    <cellStyle name="%40 - Vurgu4 50 2" xfId="6592" xr:uid="{E0F3293D-64EC-40E8-83D3-88483514E214}"/>
    <cellStyle name="%40 - Vurgu4 51" xfId="4395" xr:uid="{DF19A676-429C-45DB-B0F7-13919BCBD1D2}"/>
    <cellStyle name="%40 - Vurgu4 51 2" xfId="8696" xr:uid="{BCEADAFB-0910-453A-A9C3-BA77044BFC4C}"/>
    <cellStyle name="%40 - Vurgu4 52" xfId="4448" xr:uid="{8F784E5D-BDE8-4436-9D73-594D5E5A0997}"/>
    <cellStyle name="%40 - Vurgu4 52 2" xfId="8749" xr:uid="{91B63473-A802-41C1-AFA6-AF8EADA0FC87}"/>
    <cellStyle name="%40 - Vurgu4 53" xfId="4468" xr:uid="{161F7B6E-C99C-44DD-84F2-E9CD1FB38F55}"/>
    <cellStyle name="%40 - Vurgu4 53 2" xfId="8769" xr:uid="{DF2E5A3C-7110-4C9B-85D6-4B7852736F0F}"/>
    <cellStyle name="%40 - Vurgu4 54" xfId="4488" xr:uid="{6947CCEF-531F-406F-B78C-425CDCBD8CB4}"/>
    <cellStyle name="%40 - Vurgu4 55" xfId="166" xr:uid="{24774B29-FF48-4C60-AA62-604F64839850}"/>
    <cellStyle name="%40 - Vurgu4 56" xfId="8789" xr:uid="{8A74BB84-AC66-498A-83FB-35AA5A108D5B}"/>
    <cellStyle name="%40 - Vurgu4 57" xfId="8809" xr:uid="{A1053006-D280-40D0-AF8F-82472339D972}"/>
    <cellStyle name="%40 - Vurgu4 58" xfId="8829" xr:uid="{4A9CA253-B23F-43CB-B2E5-10F5A47950B0}"/>
    <cellStyle name="%40 - Vurgu4 59" xfId="8849" xr:uid="{2E4D10CC-DFF9-4001-97ED-B2C98AB5EE6D}"/>
    <cellStyle name="%40 - Vurgu4 6" xfId="295" xr:uid="{268479DC-2D4A-4F24-AAAF-A2B18C39BEC8}"/>
    <cellStyle name="%40 - Vurgu4 6 2" xfId="523" xr:uid="{11D92FAA-F08D-49AC-BDBE-7010A3C023FF}"/>
    <cellStyle name="%40 - Vurgu4 6 2 2" xfId="1473" xr:uid="{9C117209-63AA-43F3-BD87-445DD31FBED8}"/>
    <cellStyle name="%40 - Vurgu4 6 2 2 2" xfId="3585" xr:uid="{F32E51F9-6D7E-48DA-90F3-F498AF548104}"/>
    <cellStyle name="%40 - Vurgu4 6 2 2 2 2" xfId="7886" xr:uid="{21D435EF-0515-4011-9E1F-E56CD0F84694}"/>
    <cellStyle name="%40 - Vurgu4 6 2 2 3" xfId="5783" xr:uid="{7BC76EF2-A221-40FF-A184-383951723905}"/>
    <cellStyle name="%40 - Vurgu4 6 2 3" xfId="2636" xr:uid="{71F847CF-0986-4DB1-A1C0-90C61D0C1AC6}"/>
    <cellStyle name="%40 - Vurgu4 6 2 3 2" xfId="6937" xr:uid="{DADF9FC4-851B-4340-98A8-ADA633A1D6F6}"/>
    <cellStyle name="%40 - Vurgu4 6 2 4" xfId="4834" xr:uid="{F43BDA99-D968-485F-BD9C-F66A3C4033AD}"/>
    <cellStyle name="%40 - Vurgu4 6 3" xfId="1255" xr:uid="{B7C7D8B3-992A-4639-9021-0B21743DE7B8}"/>
    <cellStyle name="%40 - Vurgu4 6 3 2" xfId="3367" xr:uid="{8A589B21-A894-4214-8C22-CEACEB0404D8}"/>
    <cellStyle name="%40 - Vurgu4 6 3 2 2" xfId="7668" xr:uid="{210BFF9F-A943-496B-8388-ED728A9B2B8F}"/>
    <cellStyle name="%40 - Vurgu4 6 3 3" xfId="5565" xr:uid="{09526B0E-DB1E-4656-9EEA-E50D435223B4}"/>
    <cellStyle name="%40 - Vurgu4 6 4" xfId="2418" xr:uid="{A5DC4AF2-A14D-448F-A60D-4BAAE0351232}"/>
    <cellStyle name="%40 - Vurgu4 6 4 2" xfId="6719" xr:uid="{7CF671E7-5B26-4614-95BF-F4C17288E5A4}"/>
    <cellStyle name="%40 - Vurgu4 6 5" xfId="4616" xr:uid="{14D3FC78-EE10-43F8-89D7-EA3441AC67C0}"/>
    <cellStyle name="%40 - Vurgu4 60" xfId="8870" xr:uid="{B437A9C9-D9FB-4AFF-A41C-83825D3AA77B}"/>
    <cellStyle name="%40 - Vurgu4 61" xfId="8890" xr:uid="{905FCDD5-EE20-4C5F-844B-5B147FD11DBF}"/>
    <cellStyle name="%40 - Vurgu4 62" xfId="8912" xr:uid="{49CB7CED-27C2-452F-BC59-B3832F1ECFD8}"/>
    <cellStyle name="%40 - Vurgu4 63" xfId="8932" xr:uid="{F2974120-F8E7-4583-9EA2-169ADC08A1CD}"/>
    <cellStyle name="%40 - Vurgu4 64" xfId="8952" xr:uid="{EA9E19AD-CBA4-49D2-BBFA-F69ED6178B72}"/>
    <cellStyle name="%40 - Vurgu4 65" xfId="8972" xr:uid="{0FE2957F-5D6A-44B7-AB63-95A068F22F29}"/>
    <cellStyle name="%40 - Vurgu4 66" xfId="8993" xr:uid="{E65E3F6B-D91E-491A-8BEC-FB1964AABB39}"/>
    <cellStyle name="%40 - Vurgu4 67" xfId="9013" xr:uid="{EC7CDDA0-B237-4868-B383-1367DB0F09F8}"/>
    <cellStyle name="%40 - Vurgu4 68" xfId="9033" xr:uid="{A4E6A3A2-EE23-47EB-B3C5-067736FBC0B8}"/>
    <cellStyle name="%40 - Vurgu4 69" xfId="9053" xr:uid="{62D915BB-A3F2-40E2-8DF2-632E7F8C4122}"/>
    <cellStyle name="%40 - Vurgu4 7" xfId="316" xr:uid="{600AFF53-0688-402C-99FE-7F3145D2C999}"/>
    <cellStyle name="%40 - Vurgu4 7 2" xfId="1276" xr:uid="{1F751D05-374F-4367-AD27-122CEECD855F}"/>
    <cellStyle name="%40 - Vurgu4 7 2 2" xfId="3388" xr:uid="{6783C027-71A5-4331-A551-A044B2497C66}"/>
    <cellStyle name="%40 - Vurgu4 7 2 2 2" xfId="7689" xr:uid="{C0811C81-ACD5-4E50-BA64-CE99DBB97EA0}"/>
    <cellStyle name="%40 - Vurgu4 7 2 3" xfId="5586" xr:uid="{80A06827-51D3-450E-B7B0-1620674CAF6B}"/>
    <cellStyle name="%40 - Vurgu4 7 3" xfId="2439" xr:uid="{A0C6BF83-F46E-4D7E-BD58-BC86E1192B9D}"/>
    <cellStyle name="%40 - Vurgu4 7 3 2" xfId="6740" xr:uid="{620D570E-E35D-4468-A15B-06808B2652C4}"/>
    <cellStyle name="%40 - Vurgu4 7 4" xfId="4637" xr:uid="{70981487-4546-4757-A26A-9081B9BAE704}"/>
    <cellStyle name="%40 - Vurgu4 70" xfId="9073" xr:uid="{82FEE7D4-E569-4AD0-851E-B0070C2BA264}"/>
    <cellStyle name="%40 - Vurgu4 71" xfId="9093" xr:uid="{0CD08CBF-A696-40C5-9770-00337AB6138A}"/>
    <cellStyle name="%40 - Vurgu4 72" xfId="9113" xr:uid="{873540E1-F5D9-4091-8A50-3A2C8EBD8334}"/>
    <cellStyle name="%40 - Vurgu4 73" xfId="9133" xr:uid="{A391E612-7C7F-4261-8887-774DE4F6EB45}"/>
    <cellStyle name="%40 - Vurgu4 74" xfId="9153" xr:uid="{859FD156-4E44-4AEE-8A97-A89DEEC711AC}"/>
    <cellStyle name="%40 - Vurgu4 8" xfId="337" xr:uid="{0394174B-59A3-4292-BC52-8E7FF0FA6E72}"/>
    <cellStyle name="%40 - Vurgu4 8 2" xfId="1297" xr:uid="{F2644D8E-D8AB-4DC3-A56B-933E75FB6CB6}"/>
    <cellStyle name="%40 - Vurgu4 8 2 2" xfId="3409" xr:uid="{892857EE-E010-4B7E-AD2A-D9348067D403}"/>
    <cellStyle name="%40 - Vurgu4 8 2 2 2" xfId="7710" xr:uid="{AB5B4957-7962-4373-9B4D-0AE9964554E9}"/>
    <cellStyle name="%40 - Vurgu4 8 2 3" xfId="5607" xr:uid="{07AFDB53-488A-4AB8-BD4E-B2E32FC86D60}"/>
    <cellStyle name="%40 - Vurgu4 8 3" xfId="2460" xr:uid="{2BC627A1-0FBE-4C9F-B8C2-5BFBAEA7E96F}"/>
    <cellStyle name="%40 - Vurgu4 8 3 2" xfId="6761" xr:uid="{0E5B215B-5400-4B8F-9BEF-B7D839BA28A3}"/>
    <cellStyle name="%40 - Vurgu4 8 4" xfId="4658" xr:uid="{78D76ACE-A429-496C-84CA-3757C6254190}"/>
    <cellStyle name="%40 - Vurgu4 9" xfId="357" xr:uid="{533E70D2-A7CD-4812-8BC2-6B70E9472BE1}"/>
    <cellStyle name="%40 - Vurgu4 9 2" xfId="1317" xr:uid="{7E3D13A7-412A-425D-8994-1B41F36A4FD4}"/>
    <cellStyle name="%40 - Vurgu4 9 2 2" xfId="3429" xr:uid="{B72F36FD-40EE-4C72-B652-15AAE99A724C}"/>
    <cellStyle name="%40 - Vurgu4 9 2 2 2" xfId="7730" xr:uid="{74AF050E-D006-44F8-AD05-3C33676FBBA1}"/>
    <cellStyle name="%40 - Vurgu4 9 2 3" xfId="5627" xr:uid="{CC593E0F-0358-46F7-A5A7-DD0DC8DD7B1A}"/>
    <cellStyle name="%40 - Vurgu4 9 3" xfId="2480" xr:uid="{C8A6F0E1-BB8F-4999-BE45-2856FB1D6FE7}"/>
    <cellStyle name="%40 - Vurgu4 9 3 2" xfId="6781" xr:uid="{467E17E6-EBCB-4BB4-9387-FA412B523287}"/>
    <cellStyle name="%40 - Vurgu4 9 4" xfId="4678" xr:uid="{3E436C7D-6FF2-4C10-A3D1-A12E8D766B45}"/>
    <cellStyle name="%40 - Vurgu5" xfId="40" builtinId="47" customBuiltin="1"/>
    <cellStyle name="%40 - Vurgu5 10" xfId="381" xr:uid="{573BEDF0-D589-4EF8-8E1D-3B74CC8E4C42}"/>
    <cellStyle name="%40 - Vurgu5 10 2" xfId="1341" xr:uid="{F51A0532-ABF4-4446-AAED-676E12C211CE}"/>
    <cellStyle name="%40 - Vurgu5 10 2 2" xfId="3453" xr:uid="{76C53D84-BFE4-42E8-9D95-E2E3193EFC97}"/>
    <cellStyle name="%40 - Vurgu5 10 2 2 2" xfId="7754" xr:uid="{E7D61C6A-A2B4-4A0E-B080-F8361B3F6238}"/>
    <cellStyle name="%40 - Vurgu5 10 2 3" xfId="5651" xr:uid="{8DA4BB1B-1E74-424B-9068-7E6AFEBB8DD2}"/>
    <cellStyle name="%40 - Vurgu5 10 3" xfId="2504" xr:uid="{8D9C205F-2B7F-4A3C-90D0-E8A04439E8AC}"/>
    <cellStyle name="%40 - Vurgu5 10 3 2" xfId="6805" xr:uid="{5F9524F4-3BEC-4A75-9BE0-0C2EBE7E96D2}"/>
    <cellStyle name="%40 - Vurgu5 10 4" xfId="4702" xr:uid="{FB80ECE5-5BAB-4250-A010-7A9CFB1970CB}"/>
    <cellStyle name="%40 - Vurgu5 11" xfId="404" xr:uid="{FEADA3C8-978E-482A-B0EE-389917384322}"/>
    <cellStyle name="%40 - Vurgu5 11 2" xfId="1364" xr:uid="{6F1DF092-DEF3-4ECE-A6AC-50945D2BA99B}"/>
    <cellStyle name="%40 - Vurgu5 11 2 2" xfId="3476" xr:uid="{49F690A6-1786-45CC-9A4F-37593788FC0E}"/>
    <cellStyle name="%40 - Vurgu5 11 2 2 2" xfId="7777" xr:uid="{6683486A-C522-4217-B1A1-996FCC62FB2C}"/>
    <cellStyle name="%40 - Vurgu5 11 2 3" xfId="5674" xr:uid="{A13034D5-56EE-4F6A-B179-C561B3D9D1A5}"/>
    <cellStyle name="%40 - Vurgu5 11 3" xfId="2527" xr:uid="{A10A02DF-392E-432E-AE5F-1FAE55FF92F2}"/>
    <cellStyle name="%40 - Vurgu5 11 3 2" xfId="6828" xr:uid="{A8E7E8BA-2808-49C3-A454-54FBE29F05A0}"/>
    <cellStyle name="%40 - Vurgu5 11 4" xfId="4725" xr:uid="{2CB24DE2-9067-43A4-A426-2F9AF351CED7}"/>
    <cellStyle name="%40 - Vurgu5 12" xfId="556" xr:uid="{EEE85ED8-F16A-4AAD-8A58-B96CFD0E4304}"/>
    <cellStyle name="%40 - Vurgu5 12 2" xfId="1506" xr:uid="{84FFECC1-A302-4AF7-80D4-9BEB3D81712B}"/>
    <cellStyle name="%40 - Vurgu5 12 2 2" xfId="3618" xr:uid="{9B0E43B1-24B5-45BD-9854-F512AC82CF2E}"/>
    <cellStyle name="%40 - Vurgu5 12 2 2 2" xfId="7919" xr:uid="{51EDE89B-A17F-4A31-BD50-8F81D44FF787}"/>
    <cellStyle name="%40 - Vurgu5 12 2 3" xfId="5816" xr:uid="{B0B554D9-DA88-4FD8-845C-6F76145DB86B}"/>
    <cellStyle name="%40 - Vurgu5 12 3" xfId="2669" xr:uid="{5EA63B89-72BB-4305-BA32-530B70A5E7C8}"/>
    <cellStyle name="%40 - Vurgu5 12 3 2" xfId="6970" xr:uid="{6A05A958-7AF2-4A41-82BE-1225F4AE4455}"/>
    <cellStyle name="%40 - Vurgu5 12 4" xfId="4867" xr:uid="{78D20063-9162-4A08-9C21-D0C83887A73A}"/>
    <cellStyle name="%40 - Vurgu5 13" xfId="576" xr:uid="{788D5E2F-FEE7-4F3C-9A88-F47C6F7948E9}"/>
    <cellStyle name="%40 - Vurgu5 13 2" xfId="1526" xr:uid="{933646C3-BAC3-4527-8BD4-AF2587A25E36}"/>
    <cellStyle name="%40 - Vurgu5 13 2 2" xfId="3638" xr:uid="{9741078A-F694-44CA-B1DA-800E3C98F890}"/>
    <cellStyle name="%40 - Vurgu5 13 2 2 2" xfId="7939" xr:uid="{102B6088-0AB5-4B10-BD18-599AB0C81634}"/>
    <cellStyle name="%40 - Vurgu5 13 2 3" xfId="5836" xr:uid="{53406B57-02D2-4231-9EB6-808FB9A013DE}"/>
    <cellStyle name="%40 - Vurgu5 13 3" xfId="2689" xr:uid="{B769F4DC-7FEF-4675-ACCB-0C8DF93C15F2}"/>
    <cellStyle name="%40 - Vurgu5 13 3 2" xfId="6990" xr:uid="{9F2BD588-D397-4AAB-A156-6858C80AE1B9}"/>
    <cellStyle name="%40 - Vurgu5 13 4" xfId="4887" xr:uid="{6F0AAF7D-D005-44E8-B228-1A29500B66A7}"/>
    <cellStyle name="%40 - Vurgu5 14" xfId="597" xr:uid="{B3D404FA-55E9-4497-A533-5B7414D55AF3}"/>
    <cellStyle name="%40 - Vurgu5 14 2" xfId="1547" xr:uid="{606DCDDC-8ADA-4FDD-B392-745621D23522}"/>
    <cellStyle name="%40 - Vurgu5 14 2 2" xfId="3659" xr:uid="{459B91E4-F70F-4E7F-BB2B-6910D4EF6356}"/>
    <cellStyle name="%40 - Vurgu5 14 2 2 2" xfId="7960" xr:uid="{D82C8034-E1AE-4AE7-B7AA-2C84807E9876}"/>
    <cellStyle name="%40 - Vurgu5 14 2 3" xfId="5857" xr:uid="{FE445147-4F47-4AAB-A134-8014DF0C503F}"/>
    <cellStyle name="%40 - Vurgu5 14 3" xfId="2710" xr:uid="{55B33115-97A7-43AE-9EA8-360D910CDE8B}"/>
    <cellStyle name="%40 - Vurgu5 14 3 2" xfId="7011" xr:uid="{CF0B02FB-96F6-4184-9AA6-5C1B353B4815}"/>
    <cellStyle name="%40 - Vurgu5 14 4" xfId="4908" xr:uid="{889EF445-BB9B-48F6-AF28-9BE457993750}"/>
    <cellStyle name="%40 - Vurgu5 15" xfId="618" xr:uid="{4B1DB6BD-4D63-4C02-91A8-23D70F6E4117}"/>
    <cellStyle name="%40 - Vurgu5 15 2" xfId="1568" xr:uid="{2F24CD8A-2C46-47CA-A690-3717C2EED0B9}"/>
    <cellStyle name="%40 - Vurgu5 15 2 2" xfId="3680" xr:uid="{3BC2B96D-A355-4851-991D-2B632F1E4078}"/>
    <cellStyle name="%40 - Vurgu5 15 2 2 2" xfId="7981" xr:uid="{E10C530B-6E2E-4FCB-A22F-811B26DFF58E}"/>
    <cellStyle name="%40 - Vurgu5 15 2 3" xfId="5878" xr:uid="{D10FD996-C161-4825-9182-C346F6A1D822}"/>
    <cellStyle name="%40 - Vurgu5 15 3" xfId="2731" xr:uid="{F8A2104D-927F-4FDF-9B0F-4E2E99814F34}"/>
    <cellStyle name="%40 - Vurgu5 15 3 2" xfId="7032" xr:uid="{C1D133AD-C08E-4CDB-BEEF-ACF696521559}"/>
    <cellStyle name="%40 - Vurgu5 15 4" xfId="4929" xr:uid="{19D1A4BD-9670-4376-9E6C-B6F0B2C1673E}"/>
    <cellStyle name="%40 - Vurgu5 16" xfId="639" xr:uid="{DD5953CA-3865-4427-9316-E8628754F051}"/>
    <cellStyle name="%40 - Vurgu5 16 2" xfId="1589" xr:uid="{BA21F635-5A54-42C0-BAFC-267BD8F5C223}"/>
    <cellStyle name="%40 - Vurgu5 16 2 2" xfId="3701" xr:uid="{54F8B7A2-6D84-4B15-8793-137674271A0C}"/>
    <cellStyle name="%40 - Vurgu5 16 2 2 2" xfId="8002" xr:uid="{D9C12548-758B-46C5-8565-1A2E9132A784}"/>
    <cellStyle name="%40 - Vurgu5 16 2 3" xfId="5899" xr:uid="{0A8A985E-6541-4111-A12E-AC146D8BA48D}"/>
    <cellStyle name="%40 - Vurgu5 16 3" xfId="2752" xr:uid="{ADF3279C-B0EB-46BC-A967-C06730F35969}"/>
    <cellStyle name="%40 - Vurgu5 16 3 2" xfId="7053" xr:uid="{075B60AD-A29D-4844-BDA6-A466EE066E52}"/>
    <cellStyle name="%40 - Vurgu5 16 4" xfId="4950" xr:uid="{2CDC2ADB-A291-4365-AF33-93F133050A33}"/>
    <cellStyle name="%40 - Vurgu5 17" xfId="660" xr:uid="{2ACD3C26-FB95-488F-8766-C9E448F23220}"/>
    <cellStyle name="%40 - Vurgu5 17 2" xfId="1610" xr:uid="{F18B6227-4A7F-4785-863A-B0345EF04ABF}"/>
    <cellStyle name="%40 - Vurgu5 17 2 2" xfId="3722" xr:uid="{AD1B23FE-2C98-4327-B480-BFD8729C5F33}"/>
    <cellStyle name="%40 - Vurgu5 17 2 2 2" xfId="8023" xr:uid="{12F590ED-0153-43D0-B630-9C208530549D}"/>
    <cellStyle name="%40 - Vurgu5 17 2 3" xfId="5920" xr:uid="{0676CAA5-B8B9-40C5-B5C3-A57F5452C9AA}"/>
    <cellStyle name="%40 - Vurgu5 17 3" xfId="2773" xr:uid="{7138DD58-1C90-4225-857B-57CF00C1D6DC}"/>
    <cellStyle name="%40 - Vurgu5 17 3 2" xfId="7074" xr:uid="{1F555212-3A2F-430F-82ED-5B2007FF50A2}"/>
    <cellStyle name="%40 - Vurgu5 17 4" xfId="4971" xr:uid="{88FEB4A3-BEE6-45EF-95DF-6ED4728F5BAC}"/>
    <cellStyle name="%40 - Vurgu5 18" xfId="681" xr:uid="{219E5FB7-7D96-4A3D-9A28-59B2F25FC3EC}"/>
    <cellStyle name="%40 - Vurgu5 18 2" xfId="1631" xr:uid="{F156015C-1D06-4F2A-9268-02499AC1E81A}"/>
    <cellStyle name="%40 - Vurgu5 18 2 2" xfId="3743" xr:uid="{CAF62442-A808-4FE8-B3BC-A7A32C10B19E}"/>
    <cellStyle name="%40 - Vurgu5 18 2 2 2" xfId="8044" xr:uid="{5BABF8E8-342E-485D-B367-96D2FA2EFA5E}"/>
    <cellStyle name="%40 - Vurgu5 18 2 3" xfId="5941" xr:uid="{74A4F4EA-829B-4BDD-8853-91148F417957}"/>
    <cellStyle name="%40 - Vurgu5 18 3" xfId="2794" xr:uid="{BDA948DD-E86F-43C0-B9AB-2BE95F429CCC}"/>
    <cellStyle name="%40 - Vurgu5 18 3 2" xfId="7095" xr:uid="{2015F433-A699-487F-8D54-D49EEAFE85D2}"/>
    <cellStyle name="%40 - Vurgu5 18 4" xfId="4992" xr:uid="{2AE20370-A754-4FB3-AE30-CDDDF38C69EF}"/>
    <cellStyle name="%40 - Vurgu5 19" xfId="707" xr:uid="{1DBFC66F-207F-4963-BD20-CAB915D048F8}"/>
    <cellStyle name="%40 - Vurgu5 19 2" xfId="1657" xr:uid="{404E1B56-B6A4-4CB3-9FF3-9BE0C37DBEE6}"/>
    <cellStyle name="%40 - Vurgu5 19 2 2" xfId="3769" xr:uid="{3A14F8EF-17DE-48C3-A0C9-802D30C93A55}"/>
    <cellStyle name="%40 - Vurgu5 19 2 2 2" xfId="8070" xr:uid="{0CF1F30C-E2D9-4780-9D98-BBAA061894E1}"/>
    <cellStyle name="%40 - Vurgu5 19 2 3" xfId="5967" xr:uid="{E9102966-BE2F-48DF-AD4D-8654C9A886F5}"/>
    <cellStyle name="%40 - Vurgu5 19 3" xfId="2820" xr:uid="{441D233E-942F-4392-B6E9-0FE62781937E}"/>
    <cellStyle name="%40 - Vurgu5 19 3 2" xfId="7121" xr:uid="{F265104F-84CF-4CB1-ADBF-D89C22785299}"/>
    <cellStyle name="%40 - Vurgu5 19 4" xfId="5018" xr:uid="{A0AF3587-20B1-4C76-BC3E-C52F70CB0026}"/>
    <cellStyle name="%40 - Vurgu5 2" xfId="64" xr:uid="{9560DA67-1FA6-4AFB-A89F-717AAEC428D7}"/>
    <cellStyle name="%40 - Vurgu5 2 2" xfId="236" xr:uid="{9A15ECB3-D47A-43B8-B4B8-59975880105A}"/>
    <cellStyle name="%40 - Vurgu5 2 2 2" xfId="1196" xr:uid="{81D74B58-9F87-4CCC-A83D-7E972D53267E}"/>
    <cellStyle name="%40 - Vurgu5 2 2 2 2" xfId="3308" xr:uid="{A6A415A2-54A0-435F-A8AF-FA595F9CD775}"/>
    <cellStyle name="%40 - Vurgu5 2 2 2 2 2" xfId="7609" xr:uid="{67EA91F0-0887-4FB1-AF23-9E2F617E1A84}"/>
    <cellStyle name="%40 - Vurgu5 2 2 2 3" xfId="5506" xr:uid="{08115848-F132-4060-8C84-22593B06EB82}"/>
    <cellStyle name="%40 - Vurgu5 2 2 3" xfId="2359" xr:uid="{52A9AEA1-28E5-4EF4-A787-21A7D900B0F1}"/>
    <cellStyle name="%40 - Vurgu5 2 2 3 2" xfId="6660" xr:uid="{09A02725-C6C4-474B-AC04-B6656F418269}"/>
    <cellStyle name="%40 - Vurgu5 2 2 4" xfId="4557" xr:uid="{3798725B-9929-4796-90B6-E0724EFB49E9}"/>
    <cellStyle name="%40 - Vurgu5 2 3" xfId="452" xr:uid="{3AC83225-2B5F-47C8-BEF9-295B71576A03}"/>
    <cellStyle name="%40 - Vurgu5 2 3 2" xfId="1402" xr:uid="{75711A92-1EB0-4292-92FC-36252262CB02}"/>
    <cellStyle name="%40 - Vurgu5 2 3 2 2" xfId="3514" xr:uid="{2E96FA0B-5D32-4382-8329-BC9841E7FACF}"/>
    <cellStyle name="%40 - Vurgu5 2 3 2 2 2" xfId="7815" xr:uid="{24E76039-776F-450D-AC55-15D815C17340}"/>
    <cellStyle name="%40 - Vurgu5 2 3 2 3" xfId="5712" xr:uid="{49E1F9E5-F1CE-4012-9ABD-5CA6C6978384}"/>
    <cellStyle name="%40 - Vurgu5 2 3 3" xfId="2565" xr:uid="{47ED79EF-1D2B-49EC-9501-62FB49CE90D7}"/>
    <cellStyle name="%40 - Vurgu5 2 3 3 2" xfId="6866" xr:uid="{CFC86A9E-294B-4E09-BE2B-2ACCCD129286}"/>
    <cellStyle name="%40 - Vurgu5 2 3 4" xfId="4763" xr:uid="{E66F3431-20B9-4759-BE8F-31591933D653}"/>
    <cellStyle name="%40 - Vurgu5 2 4" xfId="1153" xr:uid="{AACF9A0B-2D93-4D3E-9BA5-13285C8D59E0}"/>
    <cellStyle name="%40 - Vurgu5 2 4 2" xfId="3265" xr:uid="{7D3C1780-8148-47E2-90E7-8413EA35DBDD}"/>
    <cellStyle name="%40 - Vurgu5 2 4 2 2" xfId="7566" xr:uid="{4AA64FE2-5407-43EC-9D0C-F738FC3A8545}"/>
    <cellStyle name="%40 - Vurgu5 2 4 3" xfId="5463" xr:uid="{8D6A94AE-0AF8-4EA7-99C8-F974A9C9DA7B}"/>
    <cellStyle name="%40 - Vurgu5 2 5" xfId="2316" xr:uid="{ED61F0D5-14CE-4622-82BA-F858CA3994A3}"/>
    <cellStyle name="%40 - Vurgu5 2 5 2" xfId="6617" xr:uid="{BA1A26B3-F8B4-4A91-AE78-9B2A14006EB8}"/>
    <cellStyle name="%40 - Vurgu5 2 6" xfId="4514" xr:uid="{4CDA6835-E916-41D1-A3DD-E2A8A788F412}"/>
    <cellStyle name="%40 - Vurgu5 2 7" xfId="192" xr:uid="{1478A3A3-568D-4B06-BCC6-57107E208D6C}"/>
    <cellStyle name="%40 - Vurgu5 20" xfId="727" xr:uid="{9A5A42B9-32B9-468D-8265-725505739A17}"/>
    <cellStyle name="%40 - Vurgu5 20 2" xfId="1677" xr:uid="{706E5111-0F83-4B6F-88D7-09C2B0B2E420}"/>
    <cellStyle name="%40 - Vurgu5 20 2 2" xfId="3789" xr:uid="{5F54A648-0BB3-4334-A004-A88FE3A683D1}"/>
    <cellStyle name="%40 - Vurgu5 20 2 2 2" xfId="8090" xr:uid="{4057ED54-1438-47AA-81A7-1AFF3D597DAB}"/>
    <cellStyle name="%40 - Vurgu5 20 2 3" xfId="5987" xr:uid="{08AD5504-2D11-4D07-A4FF-2315E86563DD}"/>
    <cellStyle name="%40 - Vurgu5 20 3" xfId="2840" xr:uid="{70D7FD83-CFD2-47D5-BAB7-0966EEFC2FA6}"/>
    <cellStyle name="%40 - Vurgu5 20 3 2" xfId="7141" xr:uid="{7E79041F-EACC-482F-B6EA-89C116CF55B8}"/>
    <cellStyle name="%40 - Vurgu5 20 4" xfId="5038" xr:uid="{B7A46576-E0FC-4B0E-A153-1411730D129D}"/>
    <cellStyle name="%40 - Vurgu5 21" xfId="754" xr:uid="{4440B562-3C4D-4532-9192-9193A5A79B46}"/>
    <cellStyle name="%40 - Vurgu5 21 2" xfId="1704" xr:uid="{1BF4F2D6-2A48-4B82-BA4E-5E16E964575C}"/>
    <cellStyle name="%40 - Vurgu5 21 2 2" xfId="3816" xr:uid="{ABEADBF2-7E15-4724-A8F2-54386F945D0A}"/>
    <cellStyle name="%40 - Vurgu5 21 2 2 2" xfId="8117" xr:uid="{9E7C101F-8748-4CC0-8AFA-CE1A3B7DCCD9}"/>
    <cellStyle name="%40 - Vurgu5 21 2 3" xfId="6014" xr:uid="{19D07B00-5A1E-45E0-BA44-8D7797333B62}"/>
    <cellStyle name="%40 - Vurgu5 21 3" xfId="2867" xr:uid="{3B2DD48A-595E-4B23-B2B5-2025362DEA2D}"/>
    <cellStyle name="%40 - Vurgu5 21 3 2" xfId="7168" xr:uid="{E6C56EC2-D77C-4860-A81E-61D4396DE320}"/>
    <cellStyle name="%40 - Vurgu5 21 4" xfId="5065" xr:uid="{6D2DA36F-3927-4E94-B358-939C5E0BC575}"/>
    <cellStyle name="%40 - Vurgu5 22" xfId="774" xr:uid="{159119A4-4D61-47BC-8F1E-4EC5968A2A72}"/>
    <cellStyle name="%40 - Vurgu5 22 2" xfId="1724" xr:uid="{3A592E74-CB52-4B51-BD53-D7B437DF8AF0}"/>
    <cellStyle name="%40 - Vurgu5 22 2 2" xfId="3836" xr:uid="{A1D1DD63-B017-49D8-B8AD-F9C040518CC2}"/>
    <cellStyle name="%40 - Vurgu5 22 2 2 2" xfId="8137" xr:uid="{A1CC5821-0D62-4E45-9869-3A5AA8D6580C}"/>
    <cellStyle name="%40 - Vurgu5 22 2 3" xfId="6034" xr:uid="{AF9C3712-633F-49C7-B373-0E346BBBFCE6}"/>
    <cellStyle name="%40 - Vurgu5 22 3" xfId="2887" xr:uid="{C66F2776-7880-438B-9475-7F8F53861452}"/>
    <cellStyle name="%40 - Vurgu5 22 3 2" xfId="7188" xr:uid="{B5D2D18C-19F2-4C67-9CC7-1002DA36BED3}"/>
    <cellStyle name="%40 - Vurgu5 22 4" xfId="5085" xr:uid="{52DE47E6-092E-4695-B0F3-FF8006C4F271}"/>
    <cellStyle name="%40 - Vurgu5 23" xfId="794" xr:uid="{FCB340F1-3C69-4AFA-93EF-E09E0F3E49BB}"/>
    <cellStyle name="%40 - Vurgu5 23 2" xfId="1744" xr:uid="{FC56FA54-D12D-4E3F-AC46-5970D8D11A91}"/>
    <cellStyle name="%40 - Vurgu5 23 2 2" xfId="3856" xr:uid="{29BA4302-6DA0-475F-A78C-87B9146979E8}"/>
    <cellStyle name="%40 - Vurgu5 23 2 2 2" xfId="8157" xr:uid="{4625C74B-481C-4F53-91BB-B037A6019A50}"/>
    <cellStyle name="%40 - Vurgu5 23 2 3" xfId="6054" xr:uid="{44E8AC65-7B06-438A-9EE8-1B22905A447F}"/>
    <cellStyle name="%40 - Vurgu5 23 3" xfId="2907" xr:uid="{B980D38C-B2D3-4416-94A8-5EF4B0B95FF6}"/>
    <cellStyle name="%40 - Vurgu5 23 3 2" xfId="7208" xr:uid="{DA4B80A6-9460-446F-B775-7687AC047FF2}"/>
    <cellStyle name="%40 - Vurgu5 23 4" xfId="5105" xr:uid="{F3BD9DE4-0ADF-488B-85F7-6B0EBE3B250D}"/>
    <cellStyle name="%40 - Vurgu5 24" xfId="815" xr:uid="{7060FE60-EB58-49D5-B778-F52129718330}"/>
    <cellStyle name="%40 - Vurgu5 24 2" xfId="1765" xr:uid="{548488CC-B14D-4AA0-AE2A-592908C3F2B7}"/>
    <cellStyle name="%40 - Vurgu5 24 2 2" xfId="3877" xr:uid="{CD0A3DC0-955B-4912-88E0-016E328E701A}"/>
    <cellStyle name="%40 - Vurgu5 24 2 2 2" xfId="8178" xr:uid="{23E3B23B-EB42-40CD-BEE9-24F2DFC45F4E}"/>
    <cellStyle name="%40 - Vurgu5 24 2 3" xfId="6075" xr:uid="{0A18CCEE-5EC4-4BC8-BFB1-C96C218AC1F7}"/>
    <cellStyle name="%40 - Vurgu5 24 3" xfId="2928" xr:uid="{D6A4A7D6-7C5C-4742-A535-DFA4C23BB1F9}"/>
    <cellStyle name="%40 - Vurgu5 24 3 2" xfId="7229" xr:uid="{0DB15C9C-9ACD-498A-AAED-9432B10DA7CC}"/>
    <cellStyle name="%40 - Vurgu5 24 4" xfId="5126" xr:uid="{39CB0B14-BAF2-48C5-B624-4B3D34C7F9BE}"/>
    <cellStyle name="%40 - Vurgu5 25" xfId="835" xr:uid="{A043EC13-8392-43D5-BFAC-A7198549FF91}"/>
    <cellStyle name="%40 - Vurgu5 25 2" xfId="1785" xr:uid="{B3973FCF-29EF-4308-8FF0-213FE550550D}"/>
    <cellStyle name="%40 - Vurgu5 25 2 2" xfId="3897" xr:uid="{2CC6D2AB-DA8F-4F60-A087-82B311EA8148}"/>
    <cellStyle name="%40 - Vurgu5 25 2 2 2" xfId="8198" xr:uid="{94924098-7148-4584-93BC-4E51A2C0439E}"/>
    <cellStyle name="%40 - Vurgu5 25 2 3" xfId="6095" xr:uid="{61A82D45-EE71-47DD-8C45-F6A34584357C}"/>
    <cellStyle name="%40 - Vurgu5 25 3" xfId="2948" xr:uid="{D641330E-2ABE-4D4A-9748-8ABF2873FB52}"/>
    <cellStyle name="%40 - Vurgu5 25 3 2" xfId="7249" xr:uid="{8B30E683-98D1-44C5-AEF5-7D9F1574E283}"/>
    <cellStyle name="%40 - Vurgu5 25 4" xfId="5146" xr:uid="{73AE5DD0-9B67-44D4-BEDF-B1711EF5FFF6}"/>
    <cellStyle name="%40 - Vurgu5 26" xfId="856" xr:uid="{F5D3EA71-C8F2-4C13-9110-1A8D3AF43FB6}"/>
    <cellStyle name="%40 - Vurgu5 26 2" xfId="1806" xr:uid="{C70A5FE2-8D81-4380-971E-1C3CAC6BCE86}"/>
    <cellStyle name="%40 - Vurgu5 26 2 2" xfId="3918" xr:uid="{D115A469-C4DF-4C22-AE23-DC1FBBC93265}"/>
    <cellStyle name="%40 - Vurgu5 26 2 2 2" xfId="8219" xr:uid="{74EAC171-437F-4246-9E00-40D70FB8666C}"/>
    <cellStyle name="%40 - Vurgu5 26 2 3" xfId="6116" xr:uid="{29EA0245-A5FD-4237-A6C9-9A8BC540DD6A}"/>
    <cellStyle name="%40 - Vurgu5 26 3" xfId="2969" xr:uid="{7B90CB7C-A2AA-4FA9-8BE8-3EF7EA876D8B}"/>
    <cellStyle name="%40 - Vurgu5 26 3 2" xfId="7270" xr:uid="{0791EC20-27FE-4E8E-959B-E4D0EAA55C1D}"/>
    <cellStyle name="%40 - Vurgu5 26 4" xfId="5167" xr:uid="{377DD3DF-9562-4D05-BFFE-55B88E92F055}"/>
    <cellStyle name="%40 - Vurgu5 27" xfId="877" xr:uid="{C0D3D9E2-D301-420F-A094-B74E743EC387}"/>
    <cellStyle name="%40 - Vurgu5 27 2" xfId="1827" xr:uid="{C0BD86B7-565E-49AA-972F-CC28DF22E380}"/>
    <cellStyle name="%40 - Vurgu5 27 2 2" xfId="3939" xr:uid="{4C303F02-E7F6-4761-BD1E-3E5B3E4B6A89}"/>
    <cellStyle name="%40 - Vurgu5 27 2 2 2" xfId="8240" xr:uid="{2B753DDD-EB31-49C8-A401-FEAEC29184AF}"/>
    <cellStyle name="%40 - Vurgu5 27 2 3" xfId="6137" xr:uid="{6DD3384A-6DBB-4201-A82F-796D4CF5B7EB}"/>
    <cellStyle name="%40 - Vurgu5 27 3" xfId="2990" xr:uid="{99E5161B-942C-43AC-8D82-D3AABAA4E38C}"/>
    <cellStyle name="%40 - Vurgu5 27 3 2" xfId="7291" xr:uid="{73BCB298-A888-46EA-B3F0-84612A165207}"/>
    <cellStyle name="%40 - Vurgu5 27 4" xfId="5188" xr:uid="{EAD79F62-7407-4F05-92CA-444624E2EB5A}"/>
    <cellStyle name="%40 - Vurgu5 28" xfId="897" xr:uid="{6B097BA0-894F-4269-9A0F-1B11A073A9FD}"/>
    <cellStyle name="%40 - Vurgu5 28 2" xfId="1847" xr:uid="{C9B8C1FC-470B-42BF-A3CD-259912223C49}"/>
    <cellStyle name="%40 - Vurgu5 28 2 2" xfId="3959" xr:uid="{4EBE5C9D-4F2D-4A42-8925-6619B551F4E7}"/>
    <cellStyle name="%40 - Vurgu5 28 2 2 2" xfId="8260" xr:uid="{D7F83F30-6F16-41F8-99F5-F952B1F6AF5C}"/>
    <cellStyle name="%40 - Vurgu5 28 2 3" xfId="6157" xr:uid="{0932DFA1-5238-4A1C-9320-21EAB3B46071}"/>
    <cellStyle name="%40 - Vurgu5 28 3" xfId="3010" xr:uid="{10862A51-F36C-42D1-99DE-BE792CE63B52}"/>
    <cellStyle name="%40 - Vurgu5 28 3 2" xfId="7311" xr:uid="{FBF7F72F-16CA-4BD4-A521-C8145F95189D}"/>
    <cellStyle name="%40 - Vurgu5 28 4" xfId="5208" xr:uid="{A505EB8B-32FF-4C6A-89DF-1E61E7F7CEB1}"/>
    <cellStyle name="%40 - Vurgu5 29" xfId="917" xr:uid="{E270B3F7-A58C-41BA-AB6A-87817F1D6840}"/>
    <cellStyle name="%40 - Vurgu5 29 2" xfId="1867" xr:uid="{C37C1FF8-D562-4550-95AD-BFF4B4379FFC}"/>
    <cellStyle name="%40 - Vurgu5 29 2 2" xfId="3979" xr:uid="{CF7AE37A-9DC5-4FAF-8674-779314F8AB38}"/>
    <cellStyle name="%40 - Vurgu5 29 2 2 2" xfId="8280" xr:uid="{64C2395B-7040-41C6-9D9C-87C993A82D2E}"/>
    <cellStyle name="%40 - Vurgu5 29 2 3" xfId="6177" xr:uid="{24F202BD-06A2-4AEE-A908-0E19A5F99D07}"/>
    <cellStyle name="%40 - Vurgu5 29 3" xfId="3030" xr:uid="{DB48AA46-8725-4D45-B8DF-6D852F157E63}"/>
    <cellStyle name="%40 - Vurgu5 29 3 2" xfId="7331" xr:uid="{85BCEC5A-7ADF-4448-AD1E-BE345852D54E}"/>
    <cellStyle name="%40 - Vurgu5 29 4" xfId="5228" xr:uid="{CCA8DAE5-9D4D-413D-B49E-2591A965198F}"/>
    <cellStyle name="%40 - Vurgu5 3" xfId="93" xr:uid="{EB35A475-C125-491E-AB11-E2ABDDA2D8A5}"/>
    <cellStyle name="%40 - Vurgu5 3 2" xfId="469" xr:uid="{8219486D-A2B5-416C-8241-FC0C83EED15C}"/>
    <cellStyle name="%40 - Vurgu5 3 2 2" xfId="1419" xr:uid="{F56A80A9-43A6-4082-967B-E19570263753}"/>
    <cellStyle name="%40 - Vurgu5 3 2 2 2" xfId="3531" xr:uid="{B0160446-8606-4DB2-842B-12E4768BD177}"/>
    <cellStyle name="%40 - Vurgu5 3 2 2 2 2" xfId="7832" xr:uid="{31E2851C-6629-4470-AF00-047C843B05D6}"/>
    <cellStyle name="%40 - Vurgu5 3 2 2 3" xfId="5729" xr:uid="{FD2C70D2-6868-46ED-B233-C5D1F674AC8F}"/>
    <cellStyle name="%40 - Vurgu5 3 2 3" xfId="2582" xr:uid="{08971012-6F08-4D5F-B39D-1EFBB3770D65}"/>
    <cellStyle name="%40 - Vurgu5 3 2 3 2" xfId="6883" xr:uid="{1BEFDF38-777A-47E5-AAAD-FEC21B186A76}"/>
    <cellStyle name="%40 - Vurgu5 3 2 4" xfId="4780" xr:uid="{5B0E8CB7-3E89-4EAC-A7F4-0A72E1F389E5}"/>
    <cellStyle name="%40 - Vurgu5 3 3" xfId="1174" xr:uid="{D6D1508E-2187-489F-9710-B3A6EBE5DDA1}"/>
    <cellStyle name="%40 - Vurgu5 3 3 2" xfId="3286" xr:uid="{A20DFD12-0AFD-4121-8FF0-1F7BB81DE158}"/>
    <cellStyle name="%40 - Vurgu5 3 3 2 2" xfId="7587" xr:uid="{3A1F7AC7-9AA2-4C7D-B696-D6B491062DF1}"/>
    <cellStyle name="%40 - Vurgu5 3 3 3" xfId="5484" xr:uid="{3137B897-5FA6-4571-9C73-82308EDC080A}"/>
    <cellStyle name="%40 - Vurgu5 3 4" xfId="2337" xr:uid="{87DAAA75-D046-4373-8231-5F3035C526FF}"/>
    <cellStyle name="%40 - Vurgu5 3 4 2" xfId="6638" xr:uid="{5FFA3C8D-B618-4DC2-ACD7-9AD22A44F8DF}"/>
    <cellStyle name="%40 - Vurgu5 3 5" xfId="4535" xr:uid="{556A0968-6BEF-46E5-B90A-AB086774ED63}"/>
    <cellStyle name="%40 - Vurgu5 3 6" xfId="213" xr:uid="{8A31B234-2E83-4099-9797-D78C1FFFCD19}"/>
    <cellStyle name="%40 - Vurgu5 30" xfId="938" xr:uid="{165EF4F6-E14E-49DB-BCFA-84FD45A851AD}"/>
    <cellStyle name="%40 - Vurgu5 30 2" xfId="1888" xr:uid="{7EE4D73B-811A-4CA4-AB02-E983B0235556}"/>
    <cellStyle name="%40 - Vurgu5 30 2 2" xfId="4000" xr:uid="{0891C456-124C-4D63-B279-3BA483F908FE}"/>
    <cellStyle name="%40 - Vurgu5 30 2 2 2" xfId="8301" xr:uid="{042C9B8E-EA8F-4034-93E7-64DA9DAC4181}"/>
    <cellStyle name="%40 - Vurgu5 30 2 3" xfId="6198" xr:uid="{6C317F01-9351-4659-8317-E06F51AA4D21}"/>
    <cellStyle name="%40 - Vurgu5 30 3" xfId="3051" xr:uid="{08DF2163-8293-4301-86F9-A8AB56EBC624}"/>
    <cellStyle name="%40 - Vurgu5 30 3 2" xfId="7352" xr:uid="{B596ED5D-7622-4C5A-BAB9-5ED8147DE94B}"/>
    <cellStyle name="%40 - Vurgu5 30 4" xfId="5249" xr:uid="{46A74A2A-8AC1-4725-A6A5-E6E502C627B3}"/>
    <cellStyle name="%40 - Vurgu5 31" xfId="959" xr:uid="{A9291F7A-292F-489C-A7DE-98F03D31B932}"/>
    <cellStyle name="%40 - Vurgu5 31 2" xfId="1909" xr:uid="{4DDC5F35-BE17-47B2-A0DC-6C1A8AECF71F}"/>
    <cellStyle name="%40 - Vurgu5 31 2 2" xfId="4021" xr:uid="{ADCB2C36-2DB4-44BD-9FED-5F5243D3442D}"/>
    <cellStyle name="%40 - Vurgu5 31 2 2 2" xfId="8322" xr:uid="{FC64AC6A-8EFE-46B9-BFE6-0A8BD176A925}"/>
    <cellStyle name="%40 - Vurgu5 31 2 3" xfId="6219" xr:uid="{7110FBF6-B965-4C6F-A8FE-72ED17DC84BD}"/>
    <cellStyle name="%40 - Vurgu5 31 3" xfId="3072" xr:uid="{C045FD35-0C36-4D46-984D-6044284DAACA}"/>
    <cellStyle name="%40 - Vurgu5 31 3 2" xfId="7373" xr:uid="{3754E666-4995-4A14-B2B6-381DF36D4FC2}"/>
    <cellStyle name="%40 - Vurgu5 31 4" xfId="5270" xr:uid="{A88B8A1C-403C-4F46-880D-19503DF91765}"/>
    <cellStyle name="%40 - Vurgu5 32" xfId="985" xr:uid="{5C6C8917-76B9-4F3C-A3E8-2302853F6ED2}"/>
    <cellStyle name="%40 - Vurgu5 32 2" xfId="1935" xr:uid="{9EA6F480-FE72-42F1-A224-D34B431AB9FC}"/>
    <cellStyle name="%40 - Vurgu5 32 2 2" xfId="4047" xr:uid="{D408C6A7-6FC0-45D6-A1A2-AFA554F615BD}"/>
    <cellStyle name="%40 - Vurgu5 32 2 2 2" xfId="8348" xr:uid="{BA818C11-8A8F-49FE-834B-0FFB37F14C6D}"/>
    <cellStyle name="%40 - Vurgu5 32 2 3" xfId="6245" xr:uid="{D4029FE3-7E8D-43B2-8333-778E47B9645D}"/>
    <cellStyle name="%40 - Vurgu5 32 3" xfId="3098" xr:uid="{10A575D4-94BA-4A8B-A2B4-231FC3F37CAE}"/>
    <cellStyle name="%40 - Vurgu5 32 3 2" xfId="7399" xr:uid="{B1B7F21A-205C-483B-8333-9E638496C9AF}"/>
    <cellStyle name="%40 - Vurgu5 32 4" xfId="5296" xr:uid="{8D1ED028-B3A0-4CA3-974A-102FA947EEB2}"/>
    <cellStyle name="%40 - Vurgu5 33" xfId="1006" xr:uid="{718E1AF7-F472-4ABC-B7B9-246CDA322AAB}"/>
    <cellStyle name="%40 - Vurgu5 33 2" xfId="1956" xr:uid="{34E18F5F-4FC9-43F3-97B3-20E8FD2F459A}"/>
    <cellStyle name="%40 - Vurgu5 33 2 2" xfId="4068" xr:uid="{3D545548-A2CD-4771-B79F-359325B490C3}"/>
    <cellStyle name="%40 - Vurgu5 33 2 2 2" xfId="8369" xr:uid="{C79256BA-239C-4D51-9591-F3716C04A5A6}"/>
    <cellStyle name="%40 - Vurgu5 33 2 3" xfId="6266" xr:uid="{0AA33FC2-10D0-4F0F-AFC6-DACA4B555326}"/>
    <cellStyle name="%40 - Vurgu5 33 3" xfId="3119" xr:uid="{78068101-7EF0-4BD8-897E-780FCE88A77C}"/>
    <cellStyle name="%40 - Vurgu5 33 3 2" xfId="7420" xr:uid="{2461E84C-9597-48CE-8421-17DF1F76676C}"/>
    <cellStyle name="%40 - Vurgu5 33 4" xfId="5317" xr:uid="{168A3404-E5BE-4EF4-A95F-C49D86F06018}"/>
    <cellStyle name="%40 - Vurgu5 34" xfId="1026" xr:uid="{0EB04D2C-61B2-4A85-AD7D-3E233F80B088}"/>
    <cellStyle name="%40 - Vurgu5 34 2" xfId="1976" xr:uid="{DA8B1E3E-0A53-4854-B01E-D21FAF7E6BFD}"/>
    <cellStyle name="%40 - Vurgu5 34 2 2" xfId="4088" xr:uid="{8DD13219-1EE2-4B74-9460-1757A10A9645}"/>
    <cellStyle name="%40 - Vurgu5 34 2 2 2" xfId="8389" xr:uid="{292315C9-F736-4872-9190-5B2A8B2C4893}"/>
    <cellStyle name="%40 - Vurgu5 34 2 3" xfId="6286" xr:uid="{B8BCF513-C400-4FE7-97E4-2B3A16D43111}"/>
    <cellStyle name="%40 - Vurgu5 34 3" xfId="3139" xr:uid="{70405BA0-D9BD-43AD-9982-EFE111ABE4E8}"/>
    <cellStyle name="%40 - Vurgu5 34 3 2" xfId="7440" xr:uid="{ACBC3D69-D6F2-49ED-BC9D-2CA1D1D1FF15}"/>
    <cellStyle name="%40 - Vurgu5 34 4" xfId="5337" xr:uid="{CF5385C1-F5DA-49D9-AD49-AD8E405E96B2}"/>
    <cellStyle name="%40 - Vurgu5 35" xfId="1047" xr:uid="{71DB64DE-603E-409B-8AB8-FE23EC86F632}"/>
    <cellStyle name="%40 - Vurgu5 35 2" xfId="1997" xr:uid="{9F36B89E-BABB-43CF-865E-19553D9335E6}"/>
    <cellStyle name="%40 - Vurgu5 35 2 2" xfId="4109" xr:uid="{4AC26D48-92B6-41D2-8342-83EF356EA423}"/>
    <cellStyle name="%40 - Vurgu5 35 2 2 2" xfId="8410" xr:uid="{DFA7D9AE-5770-4B0D-B88A-FD6A2B60B606}"/>
    <cellStyle name="%40 - Vurgu5 35 2 3" xfId="6307" xr:uid="{8785F69B-2D4C-4720-98F7-A17AD982A191}"/>
    <cellStyle name="%40 - Vurgu5 35 3" xfId="3160" xr:uid="{707040B7-5CF2-4A73-B903-D4EC15BD78C6}"/>
    <cellStyle name="%40 - Vurgu5 35 3 2" xfId="7461" xr:uid="{8CC0E1AA-CAF3-4522-BB97-C4EA16346F82}"/>
    <cellStyle name="%40 - Vurgu5 35 4" xfId="5358" xr:uid="{102EEBB8-8C79-41EC-B8F1-43D199B6BC23}"/>
    <cellStyle name="%40 - Vurgu5 36" xfId="1067" xr:uid="{08159209-5691-444E-93A9-2C427083902F}"/>
    <cellStyle name="%40 - Vurgu5 36 2" xfId="2017" xr:uid="{DE2CE7AC-7CEB-4CB5-B1E1-7C77006A66AF}"/>
    <cellStyle name="%40 - Vurgu5 36 2 2" xfId="4129" xr:uid="{59AF496F-8C4F-4796-B44B-C647A45191F7}"/>
    <cellStyle name="%40 - Vurgu5 36 2 2 2" xfId="8430" xr:uid="{CBC5D1F0-44EA-49C4-B820-17A5FB87B54C}"/>
    <cellStyle name="%40 - Vurgu5 36 2 3" xfId="6327" xr:uid="{C4197CD5-30F3-4E34-8E14-ADB0E3F4B2E3}"/>
    <cellStyle name="%40 - Vurgu5 36 3" xfId="3180" xr:uid="{7A56AF8D-810D-4A90-A94F-B9B70555F2AD}"/>
    <cellStyle name="%40 - Vurgu5 36 3 2" xfId="7481" xr:uid="{3A51DA54-6451-4985-AC55-A87A1CC96118}"/>
    <cellStyle name="%40 - Vurgu5 36 4" xfId="5378" xr:uid="{7145D253-D09B-4DCA-A655-589565C48A82}"/>
    <cellStyle name="%40 - Vurgu5 37" xfId="1088" xr:uid="{A3AD64B3-173A-42E6-BAAA-A4673CD2D038}"/>
    <cellStyle name="%40 - Vurgu5 37 2" xfId="2038" xr:uid="{0722BACA-E28A-496F-8E62-E72F52C36B0D}"/>
    <cellStyle name="%40 - Vurgu5 37 2 2" xfId="4150" xr:uid="{15CFA433-AA18-45D8-82F5-F412774BA7CC}"/>
    <cellStyle name="%40 - Vurgu5 37 2 2 2" xfId="8451" xr:uid="{1B37F410-7363-49D5-AD2C-14062F3E79C1}"/>
    <cellStyle name="%40 - Vurgu5 37 2 3" xfId="6348" xr:uid="{B6D8F00C-4EB5-42ED-A45E-C2E64182E69A}"/>
    <cellStyle name="%40 - Vurgu5 37 3" xfId="3201" xr:uid="{13BDCE7F-A0CF-4A65-8FCC-57383C4F2022}"/>
    <cellStyle name="%40 - Vurgu5 37 3 2" xfId="7502" xr:uid="{375D8FAB-0C37-4FA8-A95A-5D5B4CB4A5FB}"/>
    <cellStyle name="%40 - Vurgu5 37 4" xfId="5399" xr:uid="{F1016F38-CDC9-4EB9-AEC1-04361066450D}"/>
    <cellStyle name="%40 - Vurgu5 38" xfId="1109" xr:uid="{D3470EEA-87E7-4BCF-BE34-631850E12587}"/>
    <cellStyle name="%40 - Vurgu5 38 2" xfId="2059" xr:uid="{65934781-A975-4B40-9899-7450F50C060C}"/>
    <cellStyle name="%40 - Vurgu5 38 2 2" xfId="4171" xr:uid="{7DA83DE2-E1CC-43F4-AFC4-E05A879098A7}"/>
    <cellStyle name="%40 - Vurgu5 38 2 2 2" xfId="8472" xr:uid="{10BF333F-040A-4792-967B-2E2236394B1A}"/>
    <cellStyle name="%40 - Vurgu5 38 2 3" xfId="6369" xr:uid="{0EA09702-1D83-4973-8EF7-17EAF50F2B95}"/>
    <cellStyle name="%40 - Vurgu5 38 3" xfId="3222" xr:uid="{A5F6454E-4EBF-423C-92B1-9085729FAC6A}"/>
    <cellStyle name="%40 - Vurgu5 38 3 2" xfId="7523" xr:uid="{3C1A168F-3CF4-43D1-B625-8B3D7C8548A1}"/>
    <cellStyle name="%40 - Vurgu5 38 4" xfId="5420" xr:uid="{9162E00B-1B05-479A-8C9D-2F943D74A1D6}"/>
    <cellStyle name="%40 - Vurgu5 39" xfId="1130" xr:uid="{DF58CF67-0659-4046-9D5E-80DE8CDF3D97}"/>
    <cellStyle name="%40 - Vurgu5 39 2" xfId="3243" xr:uid="{5A3E8ADD-8FEB-429F-98CB-0ECF3D929A04}"/>
    <cellStyle name="%40 - Vurgu5 39 2 2" xfId="7544" xr:uid="{DE206B79-584A-49F9-88EB-78AF781FFAD9}"/>
    <cellStyle name="%40 - Vurgu5 39 3" xfId="5441" xr:uid="{BC086A2A-7409-4287-9802-83208B80941B}"/>
    <cellStyle name="%40 - Vurgu5 4" xfId="115" xr:uid="{9AEAF83A-BD0D-49AE-AE17-D9F1897CB846}"/>
    <cellStyle name="%40 - Vurgu5 4 2" xfId="488" xr:uid="{B60651DF-F5F7-4D04-8128-F567057A7D9D}"/>
    <cellStyle name="%40 - Vurgu5 4 2 2" xfId="1438" xr:uid="{D1AFDAAD-71C6-435E-AB53-089F53268A1B}"/>
    <cellStyle name="%40 - Vurgu5 4 2 2 2" xfId="3550" xr:uid="{526D40C9-B09C-4CCE-BF32-6EACF36C554E}"/>
    <cellStyle name="%40 - Vurgu5 4 2 2 2 2" xfId="7851" xr:uid="{189F2C0C-99D9-4E72-AAB6-AD3194036C33}"/>
    <cellStyle name="%40 - Vurgu5 4 2 2 3" xfId="5748" xr:uid="{1198D186-4758-4787-8590-3A90C0054D52}"/>
    <cellStyle name="%40 - Vurgu5 4 2 3" xfId="2601" xr:uid="{13B43CE3-9E15-49E9-A50F-D4D41E2B0FFF}"/>
    <cellStyle name="%40 - Vurgu5 4 2 3 2" xfId="6902" xr:uid="{F0EFD325-F4D9-4FA9-8BC4-3C125DC02BDD}"/>
    <cellStyle name="%40 - Vurgu5 4 2 4" xfId="4799" xr:uid="{39D7B820-07CD-43A1-A772-568FE5C89EDE}"/>
    <cellStyle name="%40 - Vurgu5 4 3" xfId="1216" xr:uid="{470D0AF5-C3C2-4779-9075-3CCC3C05628F}"/>
    <cellStyle name="%40 - Vurgu5 4 3 2" xfId="3328" xr:uid="{06977704-7256-4C8B-9499-B89EED54726A}"/>
    <cellStyle name="%40 - Vurgu5 4 3 2 2" xfId="7629" xr:uid="{5DC9CD5E-1CB4-4BA1-8D7A-9D5A2E31D6AD}"/>
    <cellStyle name="%40 - Vurgu5 4 3 3" xfId="5526" xr:uid="{13B90678-B2ED-4284-B8A4-9AC63A394442}"/>
    <cellStyle name="%40 - Vurgu5 4 4" xfId="2379" xr:uid="{DBCA97A1-8CFF-4CF0-BD09-2A4C2733F794}"/>
    <cellStyle name="%40 - Vurgu5 4 4 2" xfId="6680" xr:uid="{FEE3705A-142B-42DC-B311-EB4E2EB19813}"/>
    <cellStyle name="%40 - Vurgu5 4 5" xfId="4577" xr:uid="{1F857866-BC45-4287-97E3-2D3F1FF4D023}"/>
    <cellStyle name="%40 - Vurgu5 4 6" xfId="256" xr:uid="{8F006CF2-418B-48CA-9220-48125221D872}"/>
    <cellStyle name="%40 - Vurgu5 40" xfId="2079" xr:uid="{42CA3327-35BE-46EF-B679-C729991EB625}"/>
    <cellStyle name="%40 - Vurgu5 40 2" xfId="4191" xr:uid="{2E508ADC-3330-4D4A-B759-0EA25B6A826F}"/>
    <cellStyle name="%40 - Vurgu5 40 2 2" xfId="8492" xr:uid="{7F670870-B5E2-4201-907A-C9615DED0FA9}"/>
    <cellStyle name="%40 - Vurgu5 40 3" xfId="6389" xr:uid="{F19B3AFD-6203-48B4-8FF2-C76DA6B5B5AC}"/>
    <cellStyle name="%40 - Vurgu5 41" xfId="2103" xr:uid="{AF9321F8-2650-4D50-8893-4DFF9CD538B9}"/>
    <cellStyle name="%40 - Vurgu5 41 2" xfId="4215" xr:uid="{AD4A2F7C-E70C-43DB-8499-629670EB63E1}"/>
    <cellStyle name="%40 - Vurgu5 41 2 2" xfId="8516" xr:uid="{DF34C114-8AEB-43D0-A614-E2FB83D4B951}"/>
    <cellStyle name="%40 - Vurgu5 41 3" xfId="6413" xr:uid="{1B50BF1D-C224-41A9-9EBC-B1857183732D}"/>
    <cellStyle name="%40 - Vurgu5 42" xfId="2123" xr:uid="{312BBAD5-650B-4118-ABD9-BAAE1E959167}"/>
    <cellStyle name="%40 - Vurgu5 42 2" xfId="4235" xr:uid="{1F6E6286-D0ED-4A04-9047-E1BF305AAAAE}"/>
    <cellStyle name="%40 - Vurgu5 42 2 2" xfId="8536" xr:uid="{665E4ED8-4DF8-40E0-A14B-E54C0F5BB4F9}"/>
    <cellStyle name="%40 - Vurgu5 42 3" xfId="6433" xr:uid="{C27AD3F9-4587-4BC6-82E9-A382E94ABBC6}"/>
    <cellStyle name="%40 - Vurgu5 43" xfId="2146" xr:uid="{668FB2B7-C8A7-4224-A0C8-D78C04459D3C}"/>
    <cellStyle name="%40 - Vurgu5 43 2" xfId="4258" xr:uid="{5280675B-D3D1-4D4B-8EE7-1C466BF1B9AF}"/>
    <cellStyle name="%40 - Vurgu5 43 2 2" xfId="8559" xr:uid="{4D64088C-35A9-4A87-83DA-8BDB11E747E6}"/>
    <cellStyle name="%40 - Vurgu5 43 3" xfId="6456" xr:uid="{1D747BD5-23C5-44AD-B773-2F1C789493B1}"/>
    <cellStyle name="%40 - Vurgu5 44" xfId="2170" xr:uid="{3D6802C1-2269-4D68-94CF-391AAADC3B98}"/>
    <cellStyle name="%40 - Vurgu5 44 2" xfId="4282" xr:uid="{97F2F94D-290F-4646-8260-E9B1D88AC56C}"/>
    <cellStyle name="%40 - Vurgu5 44 2 2" xfId="8583" xr:uid="{7AE45449-3BDF-4B4C-AC54-E10CB29D7A05}"/>
    <cellStyle name="%40 - Vurgu5 44 3" xfId="6480" xr:uid="{DE1CD7A0-D7B7-4D03-963E-5E734CE71872}"/>
    <cellStyle name="%40 - Vurgu5 45" xfId="2190" xr:uid="{7D3D7684-BF1B-44F2-9DC6-4F43349984D4}"/>
    <cellStyle name="%40 - Vurgu5 45 2" xfId="4302" xr:uid="{BBF1EE92-6E64-48B1-BB33-71A5F29C0388}"/>
    <cellStyle name="%40 - Vurgu5 45 2 2" xfId="8603" xr:uid="{C00B4DBD-2D92-42CD-94ED-375D3BB14C9D}"/>
    <cellStyle name="%40 - Vurgu5 45 3" xfId="6500" xr:uid="{6CDE46FD-9047-40E8-ABFD-EF913CF72D74}"/>
    <cellStyle name="%40 - Vurgu5 46" xfId="2210" xr:uid="{A6CF2345-48A1-40BD-885F-158BC5FACF74}"/>
    <cellStyle name="%40 - Vurgu5 46 2" xfId="4322" xr:uid="{C22196F7-3376-4992-880C-E56D2DB8E9BC}"/>
    <cellStyle name="%40 - Vurgu5 46 2 2" xfId="8623" xr:uid="{AE2342C4-DA68-45E2-B62E-7EA3FEA21269}"/>
    <cellStyle name="%40 - Vurgu5 46 3" xfId="6520" xr:uid="{B2BF2B0A-4A0D-4BD0-BD04-3D83E34B4EDC}"/>
    <cellStyle name="%40 - Vurgu5 47" xfId="2230" xr:uid="{8910ADE0-DC80-46D4-94DC-45FD6FDDC714}"/>
    <cellStyle name="%40 - Vurgu5 47 2" xfId="4342" xr:uid="{401D8051-D8FD-4441-B36C-1CE07D3A22A5}"/>
    <cellStyle name="%40 - Vurgu5 47 2 2" xfId="8643" xr:uid="{1D892489-5BA0-4162-ADA8-25C728BDABB7}"/>
    <cellStyle name="%40 - Vurgu5 47 3" xfId="6540" xr:uid="{B5392A73-BE4A-478B-AF56-4A815762C62E}"/>
    <cellStyle name="%40 - Vurgu5 48" xfId="2251" xr:uid="{23730603-A896-4248-9888-C69D5259E450}"/>
    <cellStyle name="%40 - Vurgu5 48 2" xfId="4363" xr:uid="{E41EF169-793E-4A50-8454-CCDC0D34A667}"/>
    <cellStyle name="%40 - Vurgu5 48 2 2" xfId="8664" xr:uid="{D009DFBD-BC1F-4595-85EE-F09CA3D6813E}"/>
    <cellStyle name="%40 - Vurgu5 48 3" xfId="6561" xr:uid="{F025A945-2415-42E7-98AB-27590EBB6BCD}"/>
    <cellStyle name="%40 - Vurgu5 49" xfId="2265" xr:uid="{6E1CC47D-7996-4726-B2E9-041C13066440}"/>
    <cellStyle name="%40 - Vurgu5 49 2" xfId="4377" xr:uid="{83CED110-5F1F-4224-ADA7-5B9085F36282}"/>
    <cellStyle name="%40 - Vurgu5 49 2 2" xfId="8678" xr:uid="{BF9B4168-A38C-411F-8F90-ED065226E54C}"/>
    <cellStyle name="%40 - Vurgu5 49 3" xfId="6575" xr:uid="{37775B9C-8402-4505-95EC-8A25833C6AA5}"/>
    <cellStyle name="%40 - Vurgu5 5" xfId="148" xr:uid="{522AEA49-3E17-4488-857C-2FF5B61FE02F}"/>
    <cellStyle name="%40 - Vurgu5 5 2" xfId="507" xr:uid="{0918B578-CE2D-451D-A888-EC1A06A4A046}"/>
    <cellStyle name="%40 - Vurgu5 5 2 2" xfId="1457" xr:uid="{8C6B8EBC-9BDA-415A-BF1D-F84307B1B88F}"/>
    <cellStyle name="%40 - Vurgu5 5 2 2 2" xfId="3569" xr:uid="{CB9DF5DF-61A0-4711-83FF-39D75D023111}"/>
    <cellStyle name="%40 - Vurgu5 5 2 2 2 2" xfId="7870" xr:uid="{88C4EBAA-26A3-4201-BA22-06D7A078A9A7}"/>
    <cellStyle name="%40 - Vurgu5 5 2 2 3" xfId="5767" xr:uid="{98CD52DF-622F-441F-AE42-85A62E8574D3}"/>
    <cellStyle name="%40 - Vurgu5 5 2 3" xfId="2620" xr:uid="{AED3C1ED-5949-46E3-A038-E4FC8D94D183}"/>
    <cellStyle name="%40 - Vurgu5 5 2 3 2" xfId="6921" xr:uid="{D1C5CE51-F632-4674-86BC-A2140F08FC50}"/>
    <cellStyle name="%40 - Vurgu5 5 2 4" xfId="4818" xr:uid="{B0FA0CC5-2BC3-4C83-BB8E-31A91853455D}"/>
    <cellStyle name="%40 - Vurgu5 5 3" xfId="1236" xr:uid="{0FAFF592-21FD-4586-ADFC-C2A5CCDF2538}"/>
    <cellStyle name="%40 - Vurgu5 5 3 2" xfId="3348" xr:uid="{7F7B18D0-E6BA-4414-90FD-3B7311F81F99}"/>
    <cellStyle name="%40 - Vurgu5 5 3 2 2" xfId="7649" xr:uid="{6F57118A-C25F-4C55-B3CB-FF3810B8E693}"/>
    <cellStyle name="%40 - Vurgu5 5 3 3" xfId="5546" xr:uid="{466E187B-012E-4E9B-B3B2-DACE01EB1792}"/>
    <cellStyle name="%40 - Vurgu5 5 4" xfId="2399" xr:uid="{FD261EA4-8CC9-4B77-A047-AA66F210077B}"/>
    <cellStyle name="%40 - Vurgu5 5 4 2" xfId="6700" xr:uid="{88DEA612-35FA-4C52-9C06-74A3C1FC3542}"/>
    <cellStyle name="%40 - Vurgu5 5 5" xfId="4597" xr:uid="{C03D18A0-BC57-43BC-BCF5-BDEDBF4BF8E5}"/>
    <cellStyle name="%40 - Vurgu5 5 6" xfId="276" xr:uid="{570F71F6-3693-467E-A553-4197F90F2670}"/>
    <cellStyle name="%40 - Vurgu5 50" xfId="2293" xr:uid="{FCFE33BD-C091-44E5-B322-1E2D9EB20879}"/>
    <cellStyle name="%40 - Vurgu5 50 2" xfId="6595" xr:uid="{8C748A46-5E83-40A7-9876-4587F4A3BA83}"/>
    <cellStyle name="%40 - Vurgu5 51" xfId="4398" xr:uid="{8C8CE03C-85DF-4BA2-8121-70F21B081784}"/>
    <cellStyle name="%40 - Vurgu5 51 2" xfId="8699" xr:uid="{D4E0274E-A836-48FD-B9EE-349F35D40674}"/>
    <cellStyle name="%40 - Vurgu5 52" xfId="4451" xr:uid="{EC473C64-09FE-4ED2-891A-F585DC59B8C7}"/>
    <cellStyle name="%40 - Vurgu5 52 2" xfId="8752" xr:uid="{31673DC8-FF45-4D04-9EC1-EBEF7B3EE680}"/>
    <cellStyle name="%40 - Vurgu5 53" xfId="4471" xr:uid="{075DD680-5078-4BD2-B41A-A2E546BC2D97}"/>
    <cellStyle name="%40 - Vurgu5 53 2" xfId="8772" xr:uid="{75AF846E-AC27-4FCB-AD4D-A92960D52D34}"/>
    <cellStyle name="%40 - Vurgu5 54" xfId="4491" xr:uid="{D94840C7-1E1D-42EE-B6D6-BEC5DD3C4D18}"/>
    <cellStyle name="%40 - Vurgu5 55" xfId="169" xr:uid="{EFAAFA44-AF4A-4B61-B74C-E7288123060D}"/>
    <cellStyle name="%40 - Vurgu5 56" xfId="8792" xr:uid="{D1D74E65-680C-4A3E-9773-69C2057C9B32}"/>
    <cellStyle name="%40 - Vurgu5 57" xfId="8812" xr:uid="{7295AC7F-DB10-4870-AED8-07A351ADE0E6}"/>
    <cellStyle name="%40 - Vurgu5 58" xfId="8832" xr:uid="{D30EDD09-1915-4FFA-BF9A-7C1835FC19E2}"/>
    <cellStyle name="%40 - Vurgu5 59" xfId="8852" xr:uid="{A0254921-0C32-43F9-86F0-CB13300E6A83}"/>
    <cellStyle name="%40 - Vurgu5 6" xfId="298" xr:uid="{F74CEEED-F10A-4419-B8F3-BA652D644002}"/>
    <cellStyle name="%40 - Vurgu5 6 2" xfId="526" xr:uid="{7A8CA06B-5751-44AE-8068-774E63496875}"/>
    <cellStyle name="%40 - Vurgu5 6 2 2" xfId="1476" xr:uid="{3FD5E829-F9B4-4418-9640-4AEFD594205D}"/>
    <cellStyle name="%40 - Vurgu5 6 2 2 2" xfId="3588" xr:uid="{D09E4F23-3D80-4C14-9A7B-1E18EC0E3922}"/>
    <cellStyle name="%40 - Vurgu5 6 2 2 2 2" xfId="7889" xr:uid="{0281B9D6-D078-49F7-90A8-02F3C02E6004}"/>
    <cellStyle name="%40 - Vurgu5 6 2 2 3" xfId="5786" xr:uid="{0484239C-D2E3-491E-9D84-7E54E8BC9868}"/>
    <cellStyle name="%40 - Vurgu5 6 2 3" xfId="2639" xr:uid="{5A6F3A40-C2F4-42EA-8B56-F1911C5A6955}"/>
    <cellStyle name="%40 - Vurgu5 6 2 3 2" xfId="6940" xr:uid="{81CA5044-2BC9-416C-AC8E-E12800BED4B1}"/>
    <cellStyle name="%40 - Vurgu5 6 2 4" xfId="4837" xr:uid="{06570614-F3EF-48C2-B923-F05CF2045F88}"/>
    <cellStyle name="%40 - Vurgu5 6 3" xfId="1258" xr:uid="{4D1B3D22-7335-4B4A-9EC8-6713ACEB1DEE}"/>
    <cellStyle name="%40 - Vurgu5 6 3 2" xfId="3370" xr:uid="{C9DA0C0C-5944-4333-9CB8-7991A18E07D8}"/>
    <cellStyle name="%40 - Vurgu5 6 3 2 2" xfId="7671" xr:uid="{38C167E1-1543-45CF-ABD2-05D8B5EE4F63}"/>
    <cellStyle name="%40 - Vurgu5 6 3 3" xfId="5568" xr:uid="{164EAC37-A2D7-42BE-89AC-769BE512772B}"/>
    <cellStyle name="%40 - Vurgu5 6 4" xfId="2421" xr:uid="{035892B5-FEC2-4915-A7C9-FA5EC81DEC87}"/>
    <cellStyle name="%40 - Vurgu5 6 4 2" xfId="6722" xr:uid="{6E690BF2-4AB4-4B5A-A66B-052C6CA3CDC3}"/>
    <cellStyle name="%40 - Vurgu5 6 5" xfId="4619" xr:uid="{F9786EC9-BDFD-4A9D-8AC9-E36E82B673B8}"/>
    <cellStyle name="%40 - Vurgu5 60" xfId="8873" xr:uid="{9672CC0C-4352-40DC-9461-36153C7FE1CF}"/>
    <cellStyle name="%40 - Vurgu5 61" xfId="8893" xr:uid="{CDF53B67-E850-4EB4-8A23-72E59F7CAFFA}"/>
    <cellStyle name="%40 - Vurgu5 62" xfId="8915" xr:uid="{17C76FCF-422B-426F-B88A-252C882B51A3}"/>
    <cellStyle name="%40 - Vurgu5 63" xfId="8935" xr:uid="{0B3FF015-7F27-4579-9B2B-45195A061646}"/>
    <cellStyle name="%40 - Vurgu5 64" xfId="8955" xr:uid="{1290BEC2-EA89-4929-B68C-B357AE41F744}"/>
    <cellStyle name="%40 - Vurgu5 65" xfId="8975" xr:uid="{B2C42846-6600-4DAD-8E15-E4F873D87E42}"/>
    <cellStyle name="%40 - Vurgu5 66" xfId="8996" xr:uid="{87606991-4069-4AAF-97C2-3EB880287071}"/>
    <cellStyle name="%40 - Vurgu5 67" xfId="9016" xr:uid="{42FA3C59-AF77-45D6-B16E-FEA494AF7B2A}"/>
    <cellStyle name="%40 - Vurgu5 68" xfId="9036" xr:uid="{5ABD5CEE-8800-414A-9144-737944521331}"/>
    <cellStyle name="%40 - Vurgu5 69" xfId="9056" xr:uid="{6B96ED80-9725-4DCD-A550-724C93B331C1}"/>
    <cellStyle name="%40 - Vurgu5 7" xfId="319" xr:uid="{A2FB457E-14EB-47C3-B3E5-F8E1B29EE042}"/>
    <cellStyle name="%40 - Vurgu5 7 2" xfId="1279" xr:uid="{6D9C5458-CB82-4E32-913C-5BFA49B87864}"/>
    <cellStyle name="%40 - Vurgu5 7 2 2" xfId="3391" xr:uid="{2A612350-2C7F-4BAF-997C-F5433E4539D9}"/>
    <cellStyle name="%40 - Vurgu5 7 2 2 2" xfId="7692" xr:uid="{E0B9CD3E-3FB0-4BDC-9F8B-CCDADC0099E3}"/>
    <cellStyle name="%40 - Vurgu5 7 2 3" xfId="5589" xr:uid="{DD4B107E-5550-404F-8D5D-CA8281B2156B}"/>
    <cellStyle name="%40 - Vurgu5 7 3" xfId="2442" xr:uid="{D1391B52-225A-4F21-B6FB-44ACA16B6F29}"/>
    <cellStyle name="%40 - Vurgu5 7 3 2" xfId="6743" xr:uid="{65078BF6-4440-43F7-BE08-B6FA7703448B}"/>
    <cellStyle name="%40 - Vurgu5 7 4" xfId="4640" xr:uid="{BDC3CAF2-E484-4F53-B4B0-96668194888E}"/>
    <cellStyle name="%40 - Vurgu5 70" xfId="9076" xr:uid="{62B6D76E-50D3-4CAC-910A-90BE90926CC8}"/>
    <cellStyle name="%40 - Vurgu5 71" xfId="9096" xr:uid="{C4E230EC-898D-4B58-BE8D-F7C11C94D95F}"/>
    <cellStyle name="%40 - Vurgu5 72" xfId="9116" xr:uid="{642D1491-05FC-4B1D-8574-61BA1254B72C}"/>
    <cellStyle name="%40 - Vurgu5 73" xfId="9136" xr:uid="{C7A7B34A-F323-492A-BEDF-0B5B8D0585B3}"/>
    <cellStyle name="%40 - Vurgu5 74" xfId="9156" xr:uid="{9545AF33-D334-45ED-A283-0258902F9F1D}"/>
    <cellStyle name="%40 - Vurgu5 8" xfId="340" xr:uid="{5F53AD32-0944-4A93-A5C8-82BE4240A0C0}"/>
    <cellStyle name="%40 - Vurgu5 8 2" xfId="1300" xr:uid="{51BAE267-E33A-47B9-8793-0CCAC13E06DA}"/>
    <cellStyle name="%40 - Vurgu5 8 2 2" xfId="3412" xr:uid="{0C23F19C-156A-4064-AB31-F13FF733AABE}"/>
    <cellStyle name="%40 - Vurgu5 8 2 2 2" xfId="7713" xr:uid="{DBC84FFD-23E6-49EA-B2D0-13102A01915F}"/>
    <cellStyle name="%40 - Vurgu5 8 2 3" xfId="5610" xr:uid="{0BF38804-DF33-4ED2-8986-F755402A2288}"/>
    <cellStyle name="%40 - Vurgu5 8 3" xfId="2463" xr:uid="{49B16D96-9F12-4F98-81DF-977DB0C7270C}"/>
    <cellStyle name="%40 - Vurgu5 8 3 2" xfId="6764" xr:uid="{48523748-08C5-4311-939D-75E79932C8C5}"/>
    <cellStyle name="%40 - Vurgu5 8 4" xfId="4661" xr:uid="{E754A1C6-7A08-4254-86F5-BED2CCD2CE4D}"/>
    <cellStyle name="%40 - Vurgu5 9" xfId="360" xr:uid="{0549161A-F384-4161-981C-A222DA1982A3}"/>
    <cellStyle name="%40 - Vurgu5 9 2" xfId="1320" xr:uid="{1A922B45-3950-469A-B4BD-395E30029C81}"/>
    <cellStyle name="%40 - Vurgu5 9 2 2" xfId="3432" xr:uid="{A141555A-5205-4142-B007-AA4BC5FF584B}"/>
    <cellStyle name="%40 - Vurgu5 9 2 2 2" xfId="7733" xr:uid="{65B153C4-4D7D-43BB-A3C0-1A2CA74CC933}"/>
    <cellStyle name="%40 - Vurgu5 9 2 3" xfId="5630" xr:uid="{5FC52712-53CA-4F6F-8411-588458F8B9BA}"/>
    <cellStyle name="%40 - Vurgu5 9 3" xfId="2483" xr:uid="{D205CF33-43A0-411C-AFFD-E1EFE3C5DA29}"/>
    <cellStyle name="%40 - Vurgu5 9 3 2" xfId="6784" xr:uid="{0BF49F6B-C50C-4353-963C-5280A0F63F6C}"/>
    <cellStyle name="%40 - Vurgu5 9 4" xfId="4681" xr:uid="{06897C52-47E9-4778-AF66-3E6F9AC4C8FD}"/>
    <cellStyle name="%40 - Vurgu6" xfId="44" builtinId="51" customBuiltin="1"/>
    <cellStyle name="%40 - Vurgu6 10" xfId="384" xr:uid="{6C66936C-BF57-47AB-ACC6-0F51F99E753E}"/>
    <cellStyle name="%40 - Vurgu6 10 2" xfId="1344" xr:uid="{E2C0ED8D-415E-4F78-B46A-ACBDBF86C5CE}"/>
    <cellStyle name="%40 - Vurgu6 10 2 2" xfId="3456" xr:uid="{A9747472-D20B-49AD-8BB3-3ED439DECAB0}"/>
    <cellStyle name="%40 - Vurgu6 10 2 2 2" xfId="7757" xr:uid="{E1C6E805-966C-4E7C-848D-25A537859563}"/>
    <cellStyle name="%40 - Vurgu6 10 2 3" xfId="5654" xr:uid="{BD949007-22E4-4BD4-9C84-B03EFB72A1CE}"/>
    <cellStyle name="%40 - Vurgu6 10 3" xfId="2507" xr:uid="{F8E5908F-5057-4AD6-AFFA-CA51038E088F}"/>
    <cellStyle name="%40 - Vurgu6 10 3 2" xfId="6808" xr:uid="{0B797F64-3C94-4689-ADAF-85AD93D2659F}"/>
    <cellStyle name="%40 - Vurgu6 10 4" xfId="4705" xr:uid="{D4F5EBA3-83CC-435B-A2B9-C99B180A782F}"/>
    <cellStyle name="%40 - Vurgu6 11" xfId="407" xr:uid="{DECAE3E6-EB88-41C8-9143-6E9DD6BD307C}"/>
    <cellStyle name="%40 - Vurgu6 11 2" xfId="1367" xr:uid="{C6251F40-39FD-4621-9469-CF9E15A6DB2E}"/>
    <cellStyle name="%40 - Vurgu6 11 2 2" xfId="3479" xr:uid="{BDEE9F91-2F0A-4A7A-8EF8-FB09090C1CC6}"/>
    <cellStyle name="%40 - Vurgu6 11 2 2 2" xfId="7780" xr:uid="{6E7166DB-39FB-4FD6-A376-072C203880A9}"/>
    <cellStyle name="%40 - Vurgu6 11 2 3" xfId="5677" xr:uid="{68CBA461-692A-4313-A508-0F627FEBE8F5}"/>
    <cellStyle name="%40 - Vurgu6 11 3" xfId="2530" xr:uid="{4C46BE80-338B-4616-97A5-0C1A5F4B9F26}"/>
    <cellStyle name="%40 - Vurgu6 11 3 2" xfId="6831" xr:uid="{5A21069E-A830-4917-B60F-1C7BC089641A}"/>
    <cellStyle name="%40 - Vurgu6 11 4" xfId="4728" xr:uid="{1F4DDD30-DC65-43B6-95CD-1ECBAC825721}"/>
    <cellStyle name="%40 - Vurgu6 12" xfId="559" xr:uid="{75E7C164-9766-4CD9-8F10-D5316C6178F4}"/>
    <cellStyle name="%40 - Vurgu6 12 2" xfId="1509" xr:uid="{263269F2-1B00-41B5-988E-DEAA11842D83}"/>
    <cellStyle name="%40 - Vurgu6 12 2 2" xfId="3621" xr:uid="{2A70A144-699B-4ED8-81F9-C277375AB4EB}"/>
    <cellStyle name="%40 - Vurgu6 12 2 2 2" xfId="7922" xr:uid="{5536BCE2-627A-4A64-82C5-5688E9E61899}"/>
    <cellStyle name="%40 - Vurgu6 12 2 3" xfId="5819" xr:uid="{07C1BAEB-1218-4B3C-A801-727FD1463884}"/>
    <cellStyle name="%40 - Vurgu6 12 3" xfId="2672" xr:uid="{979A9A89-F88B-43D7-915F-2B1CEEE88BF2}"/>
    <cellStyle name="%40 - Vurgu6 12 3 2" xfId="6973" xr:uid="{AE4778B7-693F-42F7-86B7-A19B1C770F5A}"/>
    <cellStyle name="%40 - Vurgu6 12 4" xfId="4870" xr:uid="{977BB5B3-445D-4266-B801-0BAED0D70CDD}"/>
    <cellStyle name="%40 - Vurgu6 13" xfId="579" xr:uid="{C7BB0D53-D6FD-4A3D-B444-3F887B9EF918}"/>
    <cellStyle name="%40 - Vurgu6 13 2" xfId="1529" xr:uid="{1FEE7CBF-91CD-425F-A04F-55EE7CB19310}"/>
    <cellStyle name="%40 - Vurgu6 13 2 2" xfId="3641" xr:uid="{6AFED62F-2815-4B14-99B5-24ED9896CBDE}"/>
    <cellStyle name="%40 - Vurgu6 13 2 2 2" xfId="7942" xr:uid="{1E94F4B2-BA00-4FAE-B063-F140FD27002E}"/>
    <cellStyle name="%40 - Vurgu6 13 2 3" xfId="5839" xr:uid="{71185578-576D-4177-8811-3B5B3E807DFD}"/>
    <cellStyle name="%40 - Vurgu6 13 3" xfId="2692" xr:uid="{B1DAF1C5-F270-4B98-9418-029C9A86E80A}"/>
    <cellStyle name="%40 - Vurgu6 13 3 2" xfId="6993" xr:uid="{5B4A2F8A-7C1C-448D-8E32-1854E246D15D}"/>
    <cellStyle name="%40 - Vurgu6 13 4" xfId="4890" xr:uid="{770D323C-8C13-4E34-8E05-A8A8F09482FC}"/>
    <cellStyle name="%40 - Vurgu6 14" xfId="600" xr:uid="{0282C481-9B95-4D6B-B486-2E80FE22A063}"/>
    <cellStyle name="%40 - Vurgu6 14 2" xfId="1550" xr:uid="{450A3DC2-1969-4CEF-93BD-BBCB4F05D926}"/>
    <cellStyle name="%40 - Vurgu6 14 2 2" xfId="3662" xr:uid="{0D2517BB-E0F8-4D7D-8D3E-0A194A71D1C5}"/>
    <cellStyle name="%40 - Vurgu6 14 2 2 2" xfId="7963" xr:uid="{103AA5DC-23C0-4006-BA2F-28BFF54B8DA8}"/>
    <cellStyle name="%40 - Vurgu6 14 2 3" xfId="5860" xr:uid="{A62CA809-CE7D-474C-9F90-D2E5D94D70CD}"/>
    <cellStyle name="%40 - Vurgu6 14 3" xfId="2713" xr:uid="{6779CB1D-4ECE-4AE0-AB68-757310568B96}"/>
    <cellStyle name="%40 - Vurgu6 14 3 2" xfId="7014" xr:uid="{681DE581-9EB3-4977-838A-9368D2FA48A1}"/>
    <cellStyle name="%40 - Vurgu6 14 4" xfId="4911" xr:uid="{1FAD6DD4-771B-40F5-9998-27AC598B7F61}"/>
    <cellStyle name="%40 - Vurgu6 15" xfId="621" xr:uid="{0EDBE0DC-BF7E-45F2-90D7-7EC3A65AE133}"/>
    <cellStyle name="%40 - Vurgu6 15 2" xfId="1571" xr:uid="{7612E4A8-69B7-4D49-8017-54E1397C9A65}"/>
    <cellStyle name="%40 - Vurgu6 15 2 2" xfId="3683" xr:uid="{9B09E4B8-004D-4798-8391-961FB6120115}"/>
    <cellStyle name="%40 - Vurgu6 15 2 2 2" xfId="7984" xr:uid="{65FF3566-6F96-42EA-9237-155D8DF72682}"/>
    <cellStyle name="%40 - Vurgu6 15 2 3" xfId="5881" xr:uid="{1A761785-1977-4266-B740-4480A7534DCB}"/>
    <cellStyle name="%40 - Vurgu6 15 3" xfId="2734" xr:uid="{AA5A0A2F-8098-44D8-AE9F-1D5BBD905190}"/>
    <cellStyle name="%40 - Vurgu6 15 3 2" xfId="7035" xr:uid="{D79F4CC3-E2F2-485A-96E7-FE8F40A27C55}"/>
    <cellStyle name="%40 - Vurgu6 15 4" xfId="4932" xr:uid="{B85C6E61-619B-4078-8A39-421DC39ADF10}"/>
    <cellStyle name="%40 - Vurgu6 16" xfId="642" xr:uid="{1B495C17-CB1B-4A3D-A30D-DFDDE0661AF3}"/>
    <cellStyle name="%40 - Vurgu6 16 2" xfId="1592" xr:uid="{E46BA9DD-3AF9-49DC-9F3B-E7AE482BAD8E}"/>
    <cellStyle name="%40 - Vurgu6 16 2 2" xfId="3704" xr:uid="{126B2DA7-5A53-466B-967F-8D1356D88C22}"/>
    <cellStyle name="%40 - Vurgu6 16 2 2 2" xfId="8005" xr:uid="{CBAE1E4D-723F-4059-AFFD-6BBA71E11C6F}"/>
    <cellStyle name="%40 - Vurgu6 16 2 3" xfId="5902" xr:uid="{0EB5E90E-C26D-4B4D-8F9E-EE45D9CD2553}"/>
    <cellStyle name="%40 - Vurgu6 16 3" xfId="2755" xr:uid="{FD84AE1E-C27F-43C1-A6D8-8F643701648A}"/>
    <cellStyle name="%40 - Vurgu6 16 3 2" xfId="7056" xr:uid="{009BEAF7-9B57-4BDB-BA52-8D8FEB6A3EED}"/>
    <cellStyle name="%40 - Vurgu6 16 4" xfId="4953" xr:uid="{DF668246-5EB5-4E51-B862-F50947FC0A18}"/>
    <cellStyle name="%40 - Vurgu6 17" xfId="663" xr:uid="{20C11F9D-E665-48E1-B102-7443E075ADB9}"/>
    <cellStyle name="%40 - Vurgu6 17 2" xfId="1613" xr:uid="{8F272697-F51D-4603-983D-8F3FA3062886}"/>
    <cellStyle name="%40 - Vurgu6 17 2 2" xfId="3725" xr:uid="{F104359F-EDF2-4E37-9281-B8A87A8C7CDB}"/>
    <cellStyle name="%40 - Vurgu6 17 2 2 2" xfId="8026" xr:uid="{02D2C0C5-C751-4C2C-8B2E-0262996F470B}"/>
    <cellStyle name="%40 - Vurgu6 17 2 3" xfId="5923" xr:uid="{B3748287-1024-4A52-B8FC-A9B20C2D0518}"/>
    <cellStyle name="%40 - Vurgu6 17 3" xfId="2776" xr:uid="{42407928-D9A9-4065-81BC-C048D3C79A32}"/>
    <cellStyle name="%40 - Vurgu6 17 3 2" xfId="7077" xr:uid="{CF9C04F0-0185-4F6A-ADA3-A04C2653B5A9}"/>
    <cellStyle name="%40 - Vurgu6 17 4" xfId="4974" xr:uid="{A9BC80EB-677E-437C-B7F3-BFE2DC7DF33E}"/>
    <cellStyle name="%40 - Vurgu6 18" xfId="684" xr:uid="{15778DC4-7886-4189-8FFC-097AA2986A15}"/>
    <cellStyle name="%40 - Vurgu6 18 2" xfId="1634" xr:uid="{44A64BDE-A083-42F4-8B6C-FC25588D3F6B}"/>
    <cellStyle name="%40 - Vurgu6 18 2 2" xfId="3746" xr:uid="{C94C8258-24E5-45FD-B080-B654B4748658}"/>
    <cellStyle name="%40 - Vurgu6 18 2 2 2" xfId="8047" xr:uid="{7D9DE98C-AD61-496C-906C-F4E06F7BD54E}"/>
    <cellStyle name="%40 - Vurgu6 18 2 3" xfId="5944" xr:uid="{CB722E69-E770-48E8-A5BB-22C829CB4E0C}"/>
    <cellStyle name="%40 - Vurgu6 18 3" xfId="2797" xr:uid="{43B199D9-A2BA-492E-A22B-123AB493234A}"/>
    <cellStyle name="%40 - Vurgu6 18 3 2" xfId="7098" xr:uid="{164056FD-1AD9-4840-93DA-D03F47A8C74D}"/>
    <cellStyle name="%40 - Vurgu6 18 4" xfId="4995" xr:uid="{DFB4E4B5-6D96-4F95-8134-20A06F1901A7}"/>
    <cellStyle name="%40 - Vurgu6 19" xfId="710" xr:uid="{9BE7B7AB-560E-448A-ADD2-52DB587A69B3}"/>
    <cellStyle name="%40 - Vurgu6 19 2" xfId="1660" xr:uid="{2C76853B-1888-4F4E-9957-8E1DDA947370}"/>
    <cellStyle name="%40 - Vurgu6 19 2 2" xfId="3772" xr:uid="{D2DA796C-B906-4139-A94E-341E290BB00A}"/>
    <cellStyle name="%40 - Vurgu6 19 2 2 2" xfId="8073" xr:uid="{3F7F8AE8-D36E-4512-AED2-8C621348554A}"/>
    <cellStyle name="%40 - Vurgu6 19 2 3" xfId="5970" xr:uid="{542CE250-2D9F-4F7A-BEDB-DF722BDBF42C}"/>
    <cellStyle name="%40 - Vurgu6 19 3" xfId="2823" xr:uid="{F92D8166-FC07-4A79-9322-3112A22F4833}"/>
    <cellStyle name="%40 - Vurgu6 19 3 2" xfId="7124" xr:uid="{9E016F5A-6E3E-4C41-BDCC-50064E50E231}"/>
    <cellStyle name="%40 - Vurgu6 19 4" xfId="5021" xr:uid="{D10C3A49-FC64-40DF-BAD5-7455E5B6AD29}"/>
    <cellStyle name="%40 - Vurgu6 2" xfId="67" xr:uid="{DBA35009-884B-4E3F-9673-8D341F5C551C}"/>
    <cellStyle name="%40 - Vurgu6 2 2" xfId="239" xr:uid="{9CED34F3-60D7-48FC-AB0F-C2D0B7FFC34B}"/>
    <cellStyle name="%40 - Vurgu6 2 2 2" xfId="1199" xr:uid="{3366890C-BA56-4B0C-BEA1-58C936E4CE43}"/>
    <cellStyle name="%40 - Vurgu6 2 2 2 2" xfId="3311" xr:uid="{C5629FF6-27AB-4590-A78E-22A615D007FB}"/>
    <cellStyle name="%40 - Vurgu6 2 2 2 2 2" xfId="7612" xr:uid="{68DA1D43-1D03-43EA-AB48-DF23992A5AD0}"/>
    <cellStyle name="%40 - Vurgu6 2 2 2 3" xfId="5509" xr:uid="{AC661B47-2C23-45F8-A01F-0A33CE2AA510}"/>
    <cellStyle name="%40 - Vurgu6 2 2 3" xfId="2362" xr:uid="{1F8B77A4-ECEC-43AB-B03D-B32060B9E4E2}"/>
    <cellStyle name="%40 - Vurgu6 2 2 3 2" xfId="6663" xr:uid="{BE29265A-2941-475B-AF58-E6EDA93BDB8B}"/>
    <cellStyle name="%40 - Vurgu6 2 2 4" xfId="4560" xr:uid="{04F97A78-F9B5-44C5-9B7D-1CF52EBE3B65}"/>
    <cellStyle name="%40 - Vurgu6 2 3" xfId="454" xr:uid="{CBA8FA17-27D7-41EF-8164-A651D887C368}"/>
    <cellStyle name="%40 - Vurgu6 2 3 2" xfId="1404" xr:uid="{AE52DCEF-D7E4-483D-9608-26437BAB64A9}"/>
    <cellStyle name="%40 - Vurgu6 2 3 2 2" xfId="3516" xr:uid="{72AC77CE-A067-48F1-BCAF-08FFD9873A64}"/>
    <cellStyle name="%40 - Vurgu6 2 3 2 2 2" xfId="7817" xr:uid="{A2AE303F-A841-4D2E-B9B1-2743B13C1DBD}"/>
    <cellStyle name="%40 - Vurgu6 2 3 2 3" xfId="5714" xr:uid="{5460AEAF-8D8B-4B74-9A56-53B0C4FC4F0F}"/>
    <cellStyle name="%40 - Vurgu6 2 3 3" xfId="2567" xr:uid="{A34575FF-A1F8-490D-82B1-758F7ECFD442}"/>
    <cellStyle name="%40 - Vurgu6 2 3 3 2" xfId="6868" xr:uid="{949179B2-C3D9-4AD9-B131-0D7257A69037}"/>
    <cellStyle name="%40 - Vurgu6 2 3 4" xfId="4765" xr:uid="{759CC934-70DD-49DA-9655-905C90043069}"/>
    <cellStyle name="%40 - Vurgu6 2 4" xfId="1156" xr:uid="{73B126DC-26B2-4037-BC81-F349D812F52D}"/>
    <cellStyle name="%40 - Vurgu6 2 4 2" xfId="3268" xr:uid="{19F5E337-3974-495B-81C9-6A1A69902CCF}"/>
    <cellStyle name="%40 - Vurgu6 2 4 2 2" xfId="7569" xr:uid="{6CC539DC-D833-4B05-8671-BF7A2FB20CF1}"/>
    <cellStyle name="%40 - Vurgu6 2 4 3" xfId="5466" xr:uid="{3FC7FF4E-F671-4527-88E8-68F140E78906}"/>
    <cellStyle name="%40 - Vurgu6 2 5" xfId="2319" xr:uid="{C1A685A1-177C-4CDF-9C6D-9C78088D4A1A}"/>
    <cellStyle name="%40 - Vurgu6 2 5 2" xfId="6620" xr:uid="{F965EF22-66D6-42F0-8320-A5699057D6EB}"/>
    <cellStyle name="%40 - Vurgu6 2 6" xfId="4517" xr:uid="{B6E85BB2-A449-482D-9B5A-0A8D79AE9953}"/>
    <cellStyle name="%40 - Vurgu6 2 7" xfId="195" xr:uid="{94C8EFA1-8D85-4AB4-BEEE-498B505D5540}"/>
    <cellStyle name="%40 - Vurgu6 20" xfId="730" xr:uid="{12DDB21F-6EBD-4B1D-9243-0B42A351BBE8}"/>
    <cellStyle name="%40 - Vurgu6 20 2" xfId="1680" xr:uid="{0BEFBC6F-6ECC-4AD4-95D4-8A6B9FC43B19}"/>
    <cellStyle name="%40 - Vurgu6 20 2 2" xfId="3792" xr:uid="{83126AD1-4246-4AD5-A156-552EE4E06981}"/>
    <cellStyle name="%40 - Vurgu6 20 2 2 2" xfId="8093" xr:uid="{3965AD72-9A0D-437D-8CBA-B800ACCB0DD2}"/>
    <cellStyle name="%40 - Vurgu6 20 2 3" xfId="5990" xr:uid="{272081F4-5914-404E-946A-E82718D153D3}"/>
    <cellStyle name="%40 - Vurgu6 20 3" xfId="2843" xr:uid="{846B83DA-8E4C-4828-8639-FDF6A5169487}"/>
    <cellStyle name="%40 - Vurgu6 20 3 2" xfId="7144" xr:uid="{E7C70432-96C5-4A0D-8DBF-924774337AEA}"/>
    <cellStyle name="%40 - Vurgu6 20 4" xfId="5041" xr:uid="{D1FDBB6C-C262-4306-838D-1DFB4D98D8DF}"/>
    <cellStyle name="%40 - Vurgu6 21" xfId="757" xr:uid="{AB8C56B6-7E55-4761-BAE5-B0FACEB55DA8}"/>
    <cellStyle name="%40 - Vurgu6 21 2" xfId="1707" xr:uid="{E5BECD4E-1307-4FAE-9120-17E063223EB9}"/>
    <cellStyle name="%40 - Vurgu6 21 2 2" xfId="3819" xr:uid="{06C502F9-8943-43F0-87DF-7DCADB15802B}"/>
    <cellStyle name="%40 - Vurgu6 21 2 2 2" xfId="8120" xr:uid="{6B85AFE9-4CFA-497A-87E5-5A60F294BA69}"/>
    <cellStyle name="%40 - Vurgu6 21 2 3" xfId="6017" xr:uid="{3AF87FBC-FA6D-4471-8139-AF7FD39BB9BF}"/>
    <cellStyle name="%40 - Vurgu6 21 3" xfId="2870" xr:uid="{07671C30-9EB6-4719-84DC-641D594FCA31}"/>
    <cellStyle name="%40 - Vurgu6 21 3 2" xfId="7171" xr:uid="{BF7E72B6-F0C5-4B8A-B930-E95179EB4136}"/>
    <cellStyle name="%40 - Vurgu6 21 4" xfId="5068" xr:uid="{E1A46CC6-163F-41E2-B4DB-CA6784188ED4}"/>
    <cellStyle name="%40 - Vurgu6 22" xfId="777" xr:uid="{F3E95EA2-6131-47FB-A7D6-B2DC66026485}"/>
    <cellStyle name="%40 - Vurgu6 22 2" xfId="1727" xr:uid="{6FA0F386-7E1B-4433-ABDF-3A7F00DE9946}"/>
    <cellStyle name="%40 - Vurgu6 22 2 2" xfId="3839" xr:uid="{32CFAF18-2C1E-4274-9793-E37B19D3B4D3}"/>
    <cellStyle name="%40 - Vurgu6 22 2 2 2" xfId="8140" xr:uid="{6D003915-EC29-4C35-AF55-C4FD8EA78959}"/>
    <cellStyle name="%40 - Vurgu6 22 2 3" xfId="6037" xr:uid="{C2B8DB18-23DB-40EF-B34E-D86C3B9BA83E}"/>
    <cellStyle name="%40 - Vurgu6 22 3" xfId="2890" xr:uid="{6BB1661E-6A84-445C-8919-8185900F1CB7}"/>
    <cellStyle name="%40 - Vurgu6 22 3 2" xfId="7191" xr:uid="{ED220875-EE96-4502-A52E-1223F6254CE0}"/>
    <cellStyle name="%40 - Vurgu6 22 4" xfId="5088" xr:uid="{9945BD33-E276-4756-BE10-DFAEECD58918}"/>
    <cellStyle name="%40 - Vurgu6 23" xfId="797" xr:uid="{4BBBCEF9-4C73-40A8-9FCA-28D672CBAE02}"/>
    <cellStyle name="%40 - Vurgu6 23 2" xfId="1747" xr:uid="{3F3AB58E-EC46-4861-9D5C-E3A856ED8175}"/>
    <cellStyle name="%40 - Vurgu6 23 2 2" xfId="3859" xr:uid="{C944F897-8C62-4C36-826C-89447DB42DCB}"/>
    <cellStyle name="%40 - Vurgu6 23 2 2 2" xfId="8160" xr:uid="{8A602162-F179-4C8C-8AA8-CEACED7D79E3}"/>
    <cellStyle name="%40 - Vurgu6 23 2 3" xfId="6057" xr:uid="{821E4541-DB12-4250-A9F2-A23F5A7205D5}"/>
    <cellStyle name="%40 - Vurgu6 23 3" xfId="2910" xr:uid="{04283017-EA9B-4F3F-BCFB-0F976B389E49}"/>
    <cellStyle name="%40 - Vurgu6 23 3 2" xfId="7211" xr:uid="{28384A2F-5A09-4F83-87A5-5DC527AAD138}"/>
    <cellStyle name="%40 - Vurgu6 23 4" xfId="5108" xr:uid="{7C9043BE-719D-45E9-A434-A0C8A8688BCA}"/>
    <cellStyle name="%40 - Vurgu6 24" xfId="818" xr:uid="{968B99CD-D71F-4C40-B660-ED857E18B43F}"/>
    <cellStyle name="%40 - Vurgu6 24 2" xfId="1768" xr:uid="{147FB304-E1B4-4462-98CB-2C54BAB9C95B}"/>
    <cellStyle name="%40 - Vurgu6 24 2 2" xfId="3880" xr:uid="{A50874B8-2710-4F9D-847D-ED496549AC74}"/>
    <cellStyle name="%40 - Vurgu6 24 2 2 2" xfId="8181" xr:uid="{B4F549CB-3422-4368-BFA8-29E9E56B1D31}"/>
    <cellStyle name="%40 - Vurgu6 24 2 3" xfId="6078" xr:uid="{44B10832-0B5B-400F-A108-E80E875B0C65}"/>
    <cellStyle name="%40 - Vurgu6 24 3" xfId="2931" xr:uid="{71368581-D0C8-4AA0-B294-37F186A76666}"/>
    <cellStyle name="%40 - Vurgu6 24 3 2" xfId="7232" xr:uid="{15C0D40B-03C5-42EF-BD64-3315D413D333}"/>
    <cellStyle name="%40 - Vurgu6 24 4" xfId="5129" xr:uid="{CC68B2FB-C453-4910-99FF-6AE34D6C1E09}"/>
    <cellStyle name="%40 - Vurgu6 25" xfId="838" xr:uid="{B1D023D2-8E7A-404D-B967-9338DD25E64A}"/>
    <cellStyle name="%40 - Vurgu6 25 2" xfId="1788" xr:uid="{D4514D30-201A-4872-91BC-0BB23BB9B128}"/>
    <cellStyle name="%40 - Vurgu6 25 2 2" xfId="3900" xr:uid="{E0BB6071-CB0E-49F1-A37E-D48D71B9C053}"/>
    <cellStyle name="%40 - Vurgu6 25 2 2 2" xfId="8201" xr:uid="{4514F45A-BBEC-4F9C-9A53-47BE457FB645}"/>
    <cellStyle name="%40 - Vurgu6 25 2 3" xfId="6098" xr:uid="{DFFD8BFD-1F91-4DD7-A03C-8A80DFB083AF}"/>
    <cellStyle name="%40 - Vurgu6 25 3" xfId="2951" xr:uid="{A10F6EA9-FD2C-4AD4-B2B9-831BA5D12A7F}"/>
    <cellStyle name="%40 - Vurgu6 25 3 2" xfId="7252" xr:uid="{1FB53696-5A79-41B1-881D-575722D9C12C}"/>
    <cellStyle name="%40 - Vurgu6 25 4" xfId="5149" xr:uid="{A20BE52A-4B59-4573-AF53-0A475DDC8A3B}"/>
    <cellStyle name="%40 - Vurgu6 26" xfId="859" xr:uid="{387DAEFB-1337-42BB-AAFB-C3A679528A85}"/>
    <cellStyle name="%40 - Vurgu6 26 2" xfId="1809" xr:uid="{3877E15A-0489-4DC6-9C15-8569DFAC191B}"/>
    <cellStyle name="%40 - Vurgu6 26 2 2" xfId="3921" xr:uid="{585FAB98-B051-42F0-BD42-D98CFC8E0F35}"/>
    <cellStyle name="%40 - Vurgu6 26 2 2 2" xfId="8222" xr:uid="{A34E15A3-8111-4050-9FD9-007C26E07B6F}"/>
    <cellStyle name="%40 - Vurgu6 26 2 3" xfId="6119" xr:uid="{16692F82-6B5A-4EB1-A446-918B2F8B7948}"/>
    <cellStyle name="%40 - Vurgu6 26 3" xfId="2972" xr:uid="{0FF61891-05BB-4929-A840-240626A3B51B}"/>
    <cellStyle name="%40 - Vurgu6 26 3 2" xfId="7273" xr:uid="{C20F8842-4ACA-4FC2-ACC3-B1867A6B6426}"/>
    <cellStyle name="%40 - Vurgu6 26 4" xfId="5170" xr:uid="{DC07C554-09C9-483B-A907-3B62D9098D79}"/>
    <cellStyle name="%40 - Vurgu6 27" xfId="880" xr:uid="{132DFE2F-E0E8-448D-8110-CD1615CB825C}"/>
    <cellStyle name="%40 - Vurgu6 27 2" xfId="1830" xr:uid="{CE7F3E38-54D2-41E7-AAA6-8ADE7F45F185}"/>
    <cellStyle name="%40 - Vurgu6 27 2 2" xfId="3942" xr:uid="{04C5060D-5B23-4C4B-9FC8-22419E6BF3F9}"/>
    <cellStyle name="%40 - Vurgu6 27 2 2 2" xfId="8243" xr:uid="{8BD484C2-C3A5-4EA2-97CE-9EA1733BF01E}"/>
    <cellStyle name="%40 - Vurgu6 27 2 3" xfId="6140" xr:uid="{BA149475-768A-4536-9C28-F1E257590CE5}"/>
    <cellStyle name="%40 - Vurgu6 27 3" xfId="2993" xr:uid="{03653500-01F2-487C-A111-A8C8513757F2}"/>
    <cellStyle name="%40 - Vurgu6 27 3 2" xfId="7294" xr:uid="{49F109FD-BC8F-40A9-91E3-F4C75D43DAE3}"/>
    <cellStyle name="%40 - Vurgu6 27 4" xfId="5191" xr:uid="{91A6DC07-7882-4DC6-B4F5-036012886230}"/>
    <cellStyle name="%40 - Vurgu6 28" xfId="900" xr:uid="{B6EA0EDD-C436-4D51-A8EE-536C44A95B49}"/>
    <cellStyle name="%40 - Vurgu6 28 2" xfId="1850" xr:uid="{93BE5AFB-B46B-4DB7-9F34-5F98995065F0}"/>
    <cellStyle name="%40 - Vurgu6 28 2 2" xfId="3962" xr:uid="{533A7DC2-3A2A-4506-BC85-78A5E3ED4B6B}"/>
    <cellStyle name="%40 - Vurgu6 28 2 2 2" xfId="8263" xr:uid="{02D15493-08D4-4F69-9FDE-922C58C80D05}"/>
    <cellStyle name="%40 - Vurgu6 28 2 3" xfId="6160" xr:uid="{AA96CB96-3B9A-4B10-B010-549DCBE027F2}"/>
    <cellStyle name="%40 - Vurgu6 28 3" xfId="3013" xr:uid="{188C344A-E199-4EBD-B2CA-1799DF88829E}"/>
    <cellStyle name="%40 - Vurgu6 28 3 2" xfId="7314" xr:uid="{AFC82E76-D696-4118-8BC6-C986BBA404E9}"/>
    <cellStyle name="%40 - Vurgu6 28 4" xfId="5211" xr:uid="{FDB23639-F068-441F-83A0-ECD6DE61A4F8}"/>
    <cellStyle name="%40 - Vurgu6 29" xfId="920" xr:uid="{5C7E842A-1837-4ECD-9766-BF954BA94A6D}"/>
    <cellStyle name="%40 - Vurgu6 29 2" xfId="1870" xr:uid="{88953295-2BD4-445D-9B25-5C2A1C61449C}"/>
    <cellStyle name="%40 - Vurgu6 29 2 2" xfId="3982" xr:uid="{D8915AF8-E953-4BB6-9BDA-0D282DE74742}"/>
    <cellStyle name="%40 - Vurgu6 29 2 2 2" xfId="8283" xr:uid="{393564FF-B307-40C3-B834-776542B691A7}"/>
    <cellStyle name="%40 - Vurgu6 29 2 3" xfId="6180" xr:uid="{B625EB68-19EC-42D4-A378-DE7B652316F9}"/>
    <cellStyle name="%40 - Vurgu6 29 3" xfId="3033" xr:uid="{0CE7461E-175B-42F9-85B1-30C328B983ED}"/>
    <cellStyle name="%40 - Vurgu6 29 3 2" xfId="7334" xr:uid="{36400526-A52E-4496-88C2-6DDBF08BA54E}"/>
    <cellStyle name="%40 - Vurgu6 29 4" xfId="5231" xr:uid="{2520410C-F149-427E-BA36-EEC443795C3A}"/>
    <cellStyle name="%40 - Vurgu6 3" xfId="96" xr:uid="{F01A2E7D-E284-4778-85D6-84425AA6E482}"/>
    <cellStyle name="%40 - Vurgu6 3 2" xfId="472" xr:uid="{D6802CE7-C699-4D25-8043-5F802AC0A78A}"/>
    <cellStyle name="%40 - Vurgu6 3 2 2" xfId="1422" xr:uid="{B81EAEAE-D38F-48C8-9119-C14FDA9065FD}"/>
    <cellStyle name="%40 - Vurgu6 3 2 2 2" xfId="3534" xr:uid="{FC7076B0-1107-4539-8396-1B3C4E42659B}"/>
    <cellStyle name="%40 - Vurgu6 3 2 2 2 2" xfId="7835" xr:uid="{3436AFFC-133A-46D3-B629-12F7B57A75B4}"/>
    <cellStyle name="%40 - Vurgu6 3 2 2 3" xfId="5732" xr:uid="{7C8A8D63-F647-4D0C-8D13-3D01073D723B}"/>
    <cellStyle name="%40 - Vurgu6 3 2 3" xfId="2585" xr:uid="{13BD5CE5-BDDB-44EC-8C25-98E7080F15F3}"/>
    <cellStyle name="%40 - Vurgu6 3 2 3 2" xfId="6886" xr:uid="{1FF4B0E4-53CB-4989-9977-1EF79EEC561B}"/>
    <cellStyle name="%40 - Vurgu6 3 2 4" xfId="4783" xr:uid="{6989B493-F1D8-4ED2-AF5D-8047B6CDDA58}"/>
    <cellStyle name="%40 - Vurgu6 3 3" xfId="1177" xr:uid="{4270E820-DF5D-41D6-A354-A9FB4016DE15}"/>
    <cellStyle name="%40 - Vurgu6 3 3 2" xfId="3289" xr:uid="{05696851-6C17-4476-8668-2A9800DBE1B6}"/>
    <cellStyle name="%40 - Vurgu6 3 3 2 2" xfId="7590" xr:uid="{65301AB9-D118-43F6-BE7C-90E73882B0E5}"/>
    <cellStyle name="%40 - Vurgu6 3 3 3" xfId="5487" xr:uid="{7FC0A978-688D-436A-9F7B-752D3CE09EB5}"/>
    <cellStyle name="%40 - Vurgu6 3 4" xfId="2340" xr:uid="{C4A65703-1994-434A-A081-EC1A91E92620}"/>
    <cellStyle name="%40 - Vurgu6 3 4 2" xfId="6641" xr:uid="{E67D94F0-9031-427B-B637-87655424E993}"/>
    <cellStyle name="%40 - Vurgu6 3 5" xfId="4538" xr:uid="{1B393EC5-DAF7-440A-9257-EB9CD34C3E4C}"/>
    <cellStyle name="%40 - Vurgu6 3 6" xfId="216" xr:uid="{8CA04A78-06D4-470A-A3B9-7D851777B573}"/>
    <cellStyle name="%40 - Vurgu6 30" xfId="941" xr:uid="{FA7EF396-DEE7-49F4-944A-ED4CB6927137}"/>
    <cellStyle name="%40 - Vurgu6 30 2" xfId="1891" xr:uid="{1B4E24D9-3977-47B2-9235-7E5AE2687599}"/>
    <cellStyle name="%40 - Vurgu6 30 2 2" xfId="4003" xr:uid="{66795100-8C79-4F11-A87E-C0006D811FF9}"/>
    <cellStyle name="%40 - Vurgu6 30 2 2 2" xfId="8304" xr:uid="{7EFBD5B8-D280-4651-9D44-BA12B6D1CF13}"/>
    <cellStyle name="%40 - Vurgu6 30 2 3" xfId="6201" xr:uid="{67CDCE8F-1DD7-4496-B18D-864FEC173A29}"/>
    <cellStyle name="%40 - Vurgu6 30 3" xfId="3054" xr:uid="{FC8919F4-7889-4DBB-9EED-8B7A98DF784C}"/>
    <cellStyle name="%40 - Vurgu6 30 3 2" xfId="7355" xr:uid="{4ABC6789-F97B-4134-92BD-2817BAD878E7}"/>
    <cellStyle name="%40 - Vurgu6 30 4" xfId="5252" xr:uid="{B282773C-0AA2-41A0-B402-74D49542BE3B}"/>
    <cellStyle name="%40 - Vurgu6 31" xfId="962" xr:uid="{0AFE0A8B-4A9F-4B77-BDCA-80EDD215DFAC}"/>
    <cellStyle name="%40 - Vurgu6 31 2" xfId="1912" xr:uid="{374C1B99-BF78-43CE-95D1-E1635E7CCD5B}"/>
    <cellStyle name="%40 - Vurgu6 31 2 2" xfId="4024" xr:uid="{2984B1EA-A9F2-49BF-92C8-775037EE7141}"/>
    <cellStyle name="%40 - Vurgu6 31 2 2 2" xfId="8325" xr:uid="{636182F1-2F50-4411-8673-2A0BD95724A8}"/>
    <cellStyle name="%40 - Vurgu6 31 2 3" xfId="6222" xr:uid="{7CC3556D-EBCC-4E3B-B260-879D6A3003E3}"/>
    <cellStyle name="%40 - Vurgu6 31 3" xfId="3075" xr:uid="{52A5A0D5-6406-4AED-A1C5-41614775E990}"/>
    <cellStyle name="%40 - Vurgu6 31 3 2" xfId="7376" xr:uid="{8F46C3A0-C307-4126-98A1-28D77E7A542A}"/>
    <cellStyle name="%40 - Vurgu6 31 4" xfId="5273" xr:uid="{AAC0BDAD-503E-4E73-8EF7-1A1DA17F4676}"/>
    <cellStyle name="%40 - Vurgu6 32" xfId="988" xr:uid="{9DA5BB3C-44FD-4DC8-9B8E-A6823BFFCEE3}"/>
    <cellStyle name="%40 - Vurgu6 32 2" xfId="1938" xr:uid="{BD7E9551-B323-4C7D-84DC-1C66B311436F}"/>
    <cellStyle name="%40 - Vurgu6 32 2 2" xfId="4050" xr:uid="{C6301AE6-3C2E-425F-BB21-DC7939035003}"/>
    <cellStyle name="%40 - Vurgu6 32 2 2 2" xfId="8351" xr:uid="{2A2918B3-BB4A-4085-93DF-A6F9F4FAAACF}"/>
    <cellStyle name="%40 - Vurgu6 32 2 3" xfId="6248" xr:uid="{A5F293AB-6C24-4D69-A407-396D37228445}"/>
    <cellStyle name="%40 - Vurgu6 32 3" xfId="3101" xr:uid="{611813A4-9F36-47C6-86B9-9E58716662FD}"/>
    <cellStyle name="%40 - Vurgu6 32 3 2" xfId="7402" xr:uid="{A6607707-8104-43F9-80B1-50DB3CF86CD2}"/>
    <cellStyle name="%40 - Vurgu6 32 4" xfId="5299" xr:uid="{D21C8AE2-F28B-48FC-B3D4-7D068044B1AB}"/>
    <cellStyle name="%40 - Vurgu6 33" xfId="1009" xr:uid="{DAC24091-6D13-4E27-818A-397DE805EBC8}"/>
    <cellStyle name="%40 - Vurgu6 33 2" xfId="1959" xr:uid="{D76569B7-8E5D-4A54-A42E-7000CF093B87}"/>
    <cellStyle name="%40 - Vurgu6 33 2 2" xfId="4071" xr:uid="{56DE6C70-88E8-4255-B50C-CEB6A0F07DEC}"/>
    <cellStyle name="%40 - Vurgu6 33 2 2 2" xfId="8372" xr:uid="{415F055B-CC7F-42CD-BF64-743F7738E202}"/>
    <cellStyle name="%40 - Vurgu6 33 2 3" xfId="6269" xr:uid="{04F5EBBA-FEB9-4B7B-B23B-0839E55BCD1B}"/>
    <cellStyle name="%40 - Vurgu6 33 3" xfId="3122" xr:uid="{1D831CE4-034D-49F2-B84F-F1F82E11D4B0}"/>
    <cellStyle name="%40 - Vurgu6 33 3 2" xfId="7423" xr:uid="{24F4C627-1D91-42B2-897D-7062E725BFA8}"/>
    <cellStyle name="%40 - Vurgu6 33 4" xfId="5320" xr:uid="{005E8D0C-172D-4E93-AE66-29D61ADB06EE}"/>
    <cellStyle name="%40 - Vurgu6 34" xfId="1029" xr:uid="{35D5F81C-BA38-487C-9DFC-A8942A595EA8}"/>
    <cellStyle name="%40 - Vurgu6 34 2" xfId="1979" xr:uid="{C5EAC152-CD5C-4AF4-A0C6-747869549E10}"/>
    <cellStyle name="%40 - Vurgu6 34 2 2" xfId="4091" xr:uid="{39FA5008-E4BF-45DF-A9A8-B5A00B74DF46}"/>
    <cellStyle name="%40 - Vurgu6 34 2 2 2" xfId="8392" xr:uid="{0B7D2A9C-6A8D-444F-8249-AD4C989A85A0}"/>
    <cellStyle name="%40 - Vurgu6 34 2 3" xfId="6289" xr:uid="{1E505193-1448-4588-AD19-7EAC84402F98}"/>
    <cellStyle name="%40 - Vurgu6 34 3" xfId="3142" xr:uid="{9C541158-4162-47E6-99D6-8CFA0E7592E6}"/>
    <cellStyle name="%40 - Vurgu6 34 3 2" xfId="7443" xr:uid="{B619ADC3-2938-416A-8598-1ECFBD6DA9A2}"/>
    <cellStyle name="%40 - Vurgu6 34 4" xfId="5340" xr:uid="{6C7701CF-F36E-46E8-8AA1-840A0A8E078F}"/>
    <cellStyle name="%40 - Vurgu6 35" xfId="1050" xr:uid="{0C196DEB-7D05-40C7-A23B-9711C1028473}"/>
    <cellStyle name="%40 - Vurgu6 35 2" xfId="2000" xr:uid="{3CEA9B52-F6BC-4834-AD26-88885C928EEE}"/>
    <cellStyle name="%40 - Vurgu6 35 2 2" xfId="4112" xr:uid="{2A116148-1B84-47DC-A680-BF59A8AD2607}"/>
    <cellStyle name="%40 - Vurgu6 35 2 2 2" xfId="8413" xr:uid="{978EE246-9BF6-4310-B23A-D5649854A065}"/>
    <cellStyle name="%40 - Vurgu6 35 2 3" xfId="6310" xr:uid="{3BD91803-E814-412A-B896-54C02661756B}"/>
    <cellStyle name="%40 - Vurgu6 35 3" xfId="3163" xr:uid="{FB3076AF-F402-4AE4-89F1-6913432CC030}"/>
    <cellStyle name="%40 - Vurgu6 35 3 2" xfId="7464" xr:uid="{33D2B3FD-27D3-4439-9EA0-D8937DD3EA0C}"/>
    <cellStyle name="%40 - Vurgu6 35 4" xfId="5361" xr:uid="{3D7C4664-E720-4FD5-BF6B-4A68E3BB3FE0}"/>
    <cellStyle name="%40 - Vurgu6 36" xfId="1070" xr:uid="{0B0FBBEB-8ACF-4CBE-8A00-2AA3BBE7C804}"/>
    <cellStyle name="%40 - Vurgu6 36 2" xfId="2020" xr:uid="{2E0460CC-11AF-47D0-93BF-0F8CBAFFE339}"/>
    <cellStyle name="%40 - Vurgu6 36 2 2" xfId="4132" xr:uid="{97853E9D-76B9-4B43-ABEC-07EE1007C86B}"/>
    <cellStyle name="%40 - Vurgu6 36 2 2 2" xfId="8433" xr:uid="{346D8473-D134-40AB-B224-F3982A1A1007}"/>
    <cellStyle name="%40 - Vurgu6 36 2 3" xfId="6330" xr:uid="{CD2DC6D1-B172-4FA5-9998-4D176B0BEFE0}"/>
    <cellStyle name="%40 - Vurgu6 36 3" xfId="3183" xr:uid="{46E1A749-87A7-4E60-BD23-61E05A92A312}"/>
    <cellStyle name="%40 - Vurgu6 36 3 2" xfId="7484" xr:uid="{45C74BD2-FDE1-4FD6-A3C5-1D0B04C7D3E1}"/>
    <cellStyle name="%40 - Vurgu6 36 4" xfId="5381" xr:uid="{2272EF68-FF9D-4ABB-B886-A0DD66B92C42}"/>
    <cellStyle name="%40 - Vurgu6 37" xfId="1091" xr:uid="{C6D69055-6CA4-47D5-BC28-C68CABD41707}"/>
    <cellStyle name="%40 - Vurgu6 37 2" xfId="2041" xr:uid="{CD427B0D-59ED-495A-B777-2AB8351E979A}"/>
    <cellStyle name="%40 - Vurgu6 37 2 2" xfId="4153" xr:uid="{0CF562E8-63E1-4D6A-B5EF-783A560431C6}"/>
    <cellStyle name="%40 - Vurgu6 37 2 2 2" xfId="8454" xr:uid="{287A5C43-B0BF-4CBB-A0F8-A31E1889EEBD}"/>
    <cellStyle name="%40 - Vurgu6 37 2 3" xfId="6351" xr:uid="{95F010D3-5B12-4134-9835-30E4F3CD0328}"/>
    <cellStyle name="%40 - Vurgu6 37 3" xfId="3204" xr:uid="{A04BA114-AC94-4D06-8804-ACF35CD94DAA}"/>
    <cellStyle name="%40 - Vurgu6 37 3 2" xfId="7505" xr:uid="{5CC0E3A0-E463-4DF5-B03F-85366822B524}"/>
    <cellStyle name="%40 - Vurgu6 37 4" xfId="5402" xr:uid="{D8871261-9E70-4EF8-8A7B-E91FEFA9EC67}"/>
    <cellStyle name="%40 - Vurgu6 38" xfId="1112" xr:uid="{2403FA7E-B989-4581-8CDF-FCEEDA8CA054}"/>
    <cellStyle name="%40 - Vurgu6 38 2" xfId="2062" xr:uid="{0138FA6C-781F-4761-87CA-CD1A489FBB45}"/>
    <cellStyle name="%40 - Vurgu6 38 2 2" xfId="4174" xr:uid="{FF67C07F-2CE0-4ECD-9621-59A95634707E}"/>
    <cellStyle name="%40 - Vurgu6 38 2 2 2" xfId="8475" xr:uid="{22E7466F-3D40-4534-AA91-25F2D935011C}"/>
    <cellStyle name="%40 - Vurgu6 38 2 3" xfId="6372" xr:uid="{BE7D7266-6974-4E68-A664-1C5CBDF0E8F8}"/>
    <cellStyle name="%40 - Vurgu6 38 3" xfId="3225" xr:uid="{1D4F0541-9B80-48A2-BFF7-6C2BE4F56EEF}"/>
    <cellStyle name="%40 - Vurgu6 38 3 2" xfId="7526" xr:uid="{91DC611C-FBB5-4A2D-9DF8-D1DED066DC43}"/>
    <cellStyle name="%40 - Vurgu6 38 4" xfId="5423" xr:uid="{09DC733D-9B43-47B1-B6F9-1FB6C65F89C9}"/>
    <cellStyle name="%40 - Vurgu6 39" xfId="1133" xr:uid="{CF6092A6-F003-44C2-97BB-CC8B9D6608BC}"/>
    <cellStyle name="%40 - Vurgu6 39 2" xfId="3246" xr:uid="{D48D7B8D-6940-4102-BE16-02950A22CF8C}"/>
    <cellStyle name="%40 - Vurgu6 39 2 2" xfId="7547" xr:uid="{D5729CB1-CE19-45E9-89A1-5D59C5A35875}"/>
    <cellStyle name="%40 - Vurgu6 39 3" xfId="5444" xr:uid="{3CE3380E-6772-41B2-8C9D-BCA2E2ADD72C}"/>
    <cellStyle name="%40 - Vurgu6 4" xfId="118" xr:uid="{CD0129AE-CBB1-4458-8B30-DDE64DA560B3}"/>
    <cellStyle name="%40 - Vurgu6 4 2" xfId="491" xr:uid="{435CCC01-BE72-4B2A-86B2-5CC948B608DF}"/>
    <cellStyle name="%40 - Vurgu6 4 2 2" xfId="1441" xr:uid="{F2FC0D23-DB12-428E-93F6-27C276B50E39}"/>
    <cellStyle name="%40 - Vurgu6 4 2 2 2" xfId="3553" xr:uid="{816545E7-6EF3-416B-BFCE-7F6C45A205E4}"/>
    <cellStyle name="%40 - Vurgu6 4 2 2 2 2" xfId="7854" xr:uid="{EC1F1A3C-9528-4E6B-A1EE-C3DCB1911C62}"/>
    <cellStyle name="%40 - Vurgu6 4 2 2 3" xfId="5751" xr:uid="{44214A18-B398-4E9B-8C0F-A837BA1926F4}"/>
    <cellStyle name="%40 - Vurgu6 4 2 3" xfId="2604" xr:uid="{63CE48CA-9F16-47E6-9851-4D9699195EEE}"/>
    <cellStyle name="%40 - Vurgu6 4 2 3 2" xfId="6905" xr:uid="{32D3C617-9EF2-44CB-A0A1-352BE6CEA5BA}"/>
    <cellStyle name="%40 - Vurgu6 4 2 4" xfId="4802" xr:uid="{983CA1EA-6B36-47B6-91CA-A4E1E3F47465}"/>
    <cellStyle name="%40 - Vurgu6 4 3" xfId="1219" xr:uid="{F3B9C8AF-5C49-4CF5-8BD5-F45228D527C3}"/>
    <cellStyle name="%40 - Vurgu6 4 3 2" xfId="3331" xr:uid="{35D278B4-3B17-4523-9634-1070D6C79C25}"/>
    <cellStyle name="%40 - Vurgu6 4 3 2 2" xfId="7632" xr:uid="{032C4C6A-C634-4C02-939A-74728C3783CF}"/>
    <cellStyle name="%40 - Vurgu6 4 3 3" xfId="5529" xr:uid="{39E6D6B4-60E4-47AE-86D0-A0676955649C}"/>
    <cellStyle name="%40 - Vurgu6 4 4" xfId="2382" xr:uid="{DF8555A9-FF79-4DBA-8BDE-410AE1FA2309}"/>
    <cellStyle name="%40 - Vurgu6 4 4 2" xfId="6683" xr:uid="{251FBDB3-788F-4BFB-B1E9-E9304465B5A6}"/>
    <cellStyle name="%40 - Vurgu6 4 5" xfId="4580" xr:uid="{F6FAF6BC-CB3B-4A2A-A7A4-EF31FE96C192}"/>
    <cellStyle name="%40 - Vurgu6 4 6" xfId="259" xr:uid="{5E8051F1-3C43-4131-93B9-A6F6E43DE8CD}"/>
    <cellStyle name="%40 - Vurgu6 40" xfId="2082" xr:uid="{27917CCC-0745-4E87-91E2-C2F030C8F3D0}"/>
    <cellStyle name="%40 - Vurgu6 40 2" xfId="4194" xr:uid="{61178D56-DF4F-44E7-83A2-EC43B88DCCC9}"/>
    <cellStyle name="%40 - Vurgu6 40 2 2" xfId="8495" xr:uid="{1CBEFFA1-AF56-4B7E-AC0F-5F90B2366319}"/>
    <cellStyle name="%40 - Vurgu6 40 3" xfId="6392" xr:uid="{307D2884-6DC2-4111-995F-D3D3778A05D3}"/>
    <cellStyle name="%40 - Vurgu6 41" xfId="2106" xr:uid="{DA33D29D-F78B-41B1-B5BE-4B4F3CFBFADA}"/>
    <cellStyle name="%40 - Vurgu6 41 2" xfId="4218" xr:uid="{0C0F85A5-3392-4CA2-8955-C1D5ABBD2FC2}"/>
    <cellStyle name="%40 - Vurgu6 41 2 2" xfId="8519" xr:uid="{44CDDB89-E11C-4C03-ADF1-F68258319AB9}"/>
    <cellStyle name="%40 - Vurgu6 41 3" xfId="6416" xr:uid="{D039509B-67F6-4808-B7AE-37FA6E258A97}"/>
    <cellStyle name="%40 - Vurgu6 42" xfId="2126" xr:uid="{C3DEF0A6-3AC3-401E-B6EE-36CFDB334BAF}"/>
    <cellStyle name="%40 - Vurgu6 42 2" xfId="4238" xr:uid="{8D5F7D37-B4D5-4147-8510-29D46292F0C2}"/>
    <cellStyle name="%40 - Vurgu6 42 2 2" xfId="8539" xr:uid="{6A6D57C2-81B6-4A9E-915E-133F39B4CB68}"/>
    <cellStyle name="%40 - Vurgu6 42 3" xfId="6436" xr:uid="{043FC17A-0E65-4846-91E2-6F26727EE47C}"/>
    <cellStyle name="%40 - Vurgu6 43" xfId="2149" xr:uid="{078A1077-6F3D-4CF1-809D-DE39DF06EA66}"/>
    <cellStyle name="%40 - Vurgu6 43 2" xfId="4261" xr:uid="{90728AFF-CD88-4CB2-A6E4-9B6186FFAA87}"/>
    <cellStyle name="%40 - Vurgu6 43 2 2" xfId="8562" xr:uid="{06FD2541-989C-4690-A749-BC4BB2DA9A66}"/>
    <cellStyle name="%40 - Vurgu6 43 3" xfId="6459" xr:uid="{ADE90CA0-0C32-493A-B08B-1DDF666724FF}"/>
    <cellStyle name="%40 - Vurgu6 44" xfId="2173" xr:uid="{8395DACB-2BD9-45E7-B3E2-491A10FCBA10}"/>
    <cellStyle name="%40 - Vurgu6 44 2" xfId="4285" xr:uid="{0E89F417-B128-4961-81B0-0E877708447C}"/>
    <cellStyle name="%40 - Vurgu6 44 2 2" xfId="8586" xr:uid="{B1191F80-F356-4832-9CA8-C546791D34B3}"/>
    <cellStyle name="%40 - Vurgu6 44 3" xfId="6483" xr:uid="{8EBF1517-8C13-4786-A64F-00BCD0361E62}"/>
    <cellStyle name="%40 - Vurgu6 45" xfId="2193" xr:uid="{5D8236EF-64ED-49F2-9E8B-8E52EEBDB193}"/>
    <cellStyle name="%40 - Vurgu6 45 2" xfId="4305" xr:uid="{7EBF5A4D-06D7-4198-BC22-E6F5BE75949F}"/>
    <cellStyle name="%40 - Vurgu6 45 2 2" xfId="8606" xr:uid="{688642B0-0BEC-440A-900D-778FAFC8E683}"/>
    <cellStyle name="%40 - Vurgu6 45 3" xfId="6503" xr:uid="{B820A783-0F48-496C-A2C2-5649CBD28168}"/>
    <cellStyle name="%40 - Vurgu6 46" xfId="2213" xr:uid="{A34ED916-0AB2-46CB-979E-C88B17E5C6FC}"/>
    <cellStyle name="%40 - Vurgu6 46 2" xfId="4325" xr:uid="{7EF2BD1C-8D7F-4278-BD8F-80C2E09AD0D7}"/>
    <cellStyle name="%40 - Vurgu6 46 2 2" xfId="8626" xr:uid="{B4C23374-65D1-4B7F-ADCA-CAAB85189098}"/>
    <cellStyle name="%40 - Vurgu6 46 3" xfId="6523" xr:uid="{0C4D5595-D47C-4FF9-B47C-2A0A3D576EC8}"/>
    <cellStyle name="%40 - Vurgu6 47" xfId="2233" xr:uid="{19CBD22D-5853-46F7-BFD1-9A8CF36A5B5E}"/>
    <cellStyle name="%40 - Vurgu6 47 2" xfId="4345" xr:uid="{CE84B4DB-CD5C-4F0E-B333-ABDB1F5DAC30}"/>
    <cellStyle name="%40 - Vurgu6 47 2 2" xfId="8646" xr:uid="{5A347239-D3B5-484B-AEB0-0C1655AFAADE}"/>
    <cellStyle name="%40 - Vurgu6 47 3" xfId="6543" xr:uid="{0366624F-4577-4F95-AE64-32C839453A85}"/>
    <cellStyle name="%40 - Vurgu6 48" xfId="2254" xr:uid="{162C93A0-0090-4324-B680-3CE67F06DD43}"/>
    <cellStyle name="%40 - Vurgu6 48 2" xfId="4366" xr:uid="{E07BA582-B579-4BFC-9012-674666A638FB}"/>
    <cellStyle name="%40 - Vurgu6 48 2 2" xfId="8667" xr:uid="{DD013043-1863-49DF-BDAB-B7CFBE82B790}"/>
    <cellStyle name="%40 - Vurgu6 48 3" xfId="6564" xr:uid="{7FAB73BB-A69A-4B3D-BB15-BC3822C66880}"/>
    <cellStyle name="%40 - Vurgu6 49" xfId="2267" xr:uid="{13E324EB-971F-48D5-8AA8-7C63F9B31B45}"/>
    <cellStyle name="%40 - Vurgu6 49 2" xfId="4379" xr:uid="{FAE546FC-E1C0-4A11-8509-4DD879918D49}"/>
    <cellStyle name="%40 - Vurgu6 49 2 2" xfId="8680" xr:uid="{697FF71E-0F3F-4EBF-91C4-0031B1FEFF93}"/>
    <cellStyle name="%40 - Vurgu6 49 3" xfId="6577" xr:uid="{05F10429-B518-4D40-B772-16D9957BE097}"/>
    <cellStyle name="%40 - Vurgu6 5" xfId="151" xr:uid="{F3B98AE7-B356-411C-B6EC-C77282F5C424}"/>
    <cellStyle name="%40 - Vurgu6 5 2" xfId="510" xr:uid="{67C36DEC-C1B5-42F5-8BA4-21E687ABAC09}"/>
    <cellStyle name="%40 - Vurgu6 5 2 2" xfId="1460" xr:uid="{0F62C4BC-1714-49DC-962E-90E7CC031506}"/>
    <cellStyle name="%40 - Vurgu6 5 2 2 2" xfId="3572" xr:uid="{1BFFE2EF-3133-4CC2-9715-6A3890C979DD}"/>
    <cellStyle name="%40 - Vurgu6 5 2 2 2 2" xfId="7873" xr:uid="{CB5B4873-6738-49F0-8D5E-FF1C18345118}"/>
    <cellStyle name="%40 - Vurgu6 5 2 2 3" xfId="5770" xr:uid="{ADB8DFEA-2F37-421D-9203-C020BDDF677C}"/>
    <cellStyle name="%40 - Vurgu6 5 2 3" xfId="2623" xr:uid="{7538A983-2F28-4737-9716-8E0DBA46BB5B}"/>
    <cellStyle name="%40 - Vurgu6 5 2 3 2" xfId="6924" xr:uid="{4D3A2803-03F1-42B2-B08C-B26828F68470}"/>
    <cellStyle name="%40 - Vurgu6 5 2 4" xfId="4821" xr:uid="{245C8917-4901-4CF9-8FEE-90CC9085D0D9}"/>
    <cellStyle name="%40 - Vurgu6 5 3" xfId="1239" xr:uid="{78EFF3B5-8EA3-484D-8A3D-EB0D4844893A}"/>
    <cellStyle name="%40 - Vurgu6 5 3 2" xfId="3351" xr:uid="{ACE587F4-E1B7-4719-8D96-39A7B9E215E0}"/>
    <cellStyle name="%40 - Vurgu6 5 3 2 2" xfId="7652" xr:uid="{7D3CF872-B584-4929-AD86-DA9C8EFC894F}"/>
    <cellStyle name="%40 - Vurgu6 5 3 3" xfId="5549" xr:uid="{9B6D7D0A-7491-4280-8AB7-53715981F985}"/>
    <cellStyle name="%40 - Vurgu6 5 4" xfId="2402" xr:uid="{D70BC694-D104-45D1-83F7-676CA820E3CB}"/>
    <cellStyle name="%40 - Vurgu6 5 4 2" xfId="6703" xr:uid="{798283F4-0FDE-48FC-B402-5F1939351FB3}"/>
    <cellStyle name="%40 - Vurgu6 5 5" xfId="4600" xr:uid="{16104B8B-EC8D-4441-B7FB-618FBDF5B6D1}"/>
    <cellStyle name="%40 - Vurgu6 5 6" xfId="279" xr:uid="{044061C5-6BE6-41CC-85A6-063AD18A8783}"/>
    <cellStyle name="%40 - Vurgu6 50" xfId="2296" xr:uid="{046D2982-094F-4BD6-9420-560180BF661A}"/>
    <cellStyle name="%40 - Vurgu6 50 2" xfId="6598" xr:uid="{D36A03AD-222E-4854-9DD9-D36E4AF497A9}"/>
    <cellStyle name="%40 - Vurgu6 51" xfId="4401" xr:uid="{28ED29AA-B182-4AC3-91DF-4CF9E62E97E8}"/>
    <cellStyle name="%40 - Vurgu6 51 2" xfId="8702" xr:uid="{E17C1AE5-553E-4554-835A-81F445CE16B5}"/>
    <cellStyle name="%40 - Vurgu6 52" xfId="4454" xr:uid="{DA9205F7-26DA-4280-A11C-8FD48CA18E23}"/>
    <cellStyle name="%40 - Vurgu6 52 2" xfId="8755" xr:uid="{12C1D376-AB02-4C65-8892-89B5899F201D}"/>
    <cellStyle name="%40 - Vurgu6 53" xfId="4474" xr:uid="{7821B385-C517-43D6-8E58-3FFE84C02000}"/>
    <cellStyle name="%40 - Vurgu6 53 2" xfId="8775" xr:uid="{D893C0CB-E593-47B5-972D-89FD23AAC3B3}"/>
    <cellStyle name="%40 - Vurgu6 54" xfId="4494" xr:uid="{511E4475-21EB-4165-8555-F8C9F5ACB1D9}"/>
    <cellStyle name="%40 - Vurgu6 55" xfId="172" xr:uid="{38EE78A2-6E4F-47B9-9F28-9781F9ADBEEC}"/>
    <cellStyle name="%40 - Vurgu6 56" xfId="8795" xr:uid="{E9FA1EE9-9D94-4EAE-A793-05190F73FE43}"/>
    <cellStyle name="%40 - Vurgu6 57" xfId="8815" xr:uid="{7D72195E-3041-4B5D-A9EB-F19FE41EFC5F}"/>
    <cellStyle name="%40 - Vurgu6 58" xfId="8835" xr:uid="{55B79FB3-9609-478C-9683-086003546E20}"/>
    <cellStyle name="%40 - Vurgu6 59" xfId="8855" xr:uid="{3BAEFBEE-C4D9-495D-8F62-C9D3A1546D96}"/>
    <cellStyle name="%40 - Vurgu6 6" xfId="301" xr:uid="{732C7FC9-A4D8-4A04-8E8C-E130F6BCA06D}"/>
    <cellStyle name="%40 - Vurgu6 6 2" xfId="529" xr:uid="{713E8F56-A274-4A8F-8BC9-C731602EEA0A}"/>
    <cellStyle name="%40 - Vurgu6 6 2 2" xfId="1479" xr:uid="{B7868EEE-5E94-42CD-B309-40219D6AFC1A}"/>
    <cellStyle name="%40 - Vurgu6 6 2 2 2" xfId="3591" xr:uid="{F692C82F-303E-4E06-B0EA-933FEF66AE90}"/>
    <cellStyle name="%40 - Vurgu6 6 2 2 2 2" xfId="7892" xr:uid="{44996C2B-4874-4531-8698-BE34AD424A22}"/>
    <cellStyle name="%40 - Vurgu6 6 2 2 3" xfId="5789" xr:uid="{41C988A8-933F-456D-8978-CDD27831A9B7}"/>
    <cellStyle name="%40 - Vurgu6 6 2 3" xfId="2642" xr:uid="{6F1AAD45-AC2A-4637-B7A0-CF9BC6F7D86E}"/>
    <cellStyle name="%40 - Vurgu6 6 2 3 2" xfId="6943" xr:uid="{16332E3C-8AC0-4F1D-A100-C0D19D01BBB1}"/>
    <cellStyle name="%40 - Vurgu6 6 2 4" xfId="4840" xr:uid="{950A0A85-CCD0-4368-B1FC-CF7D46621F4F}"/>
    <cellStyle name="%40 - Vurgu6 6 3" xfId="1261" xr:uid="{6FFBD55E-1235-4331-A01B-C355BF719F53}"/>
    <cellStyle name="%40 - Vurgu6 6 3 2" xfId="3373" xr:uid="{84FE8E6E-CA00-44A7-B160-D3FF396EC251}"/>
    <cellStyle name="%40 - Vurgu6 6 3 2 2" xfId="7674" xr:uid="{B39DB62E-BE7E-4095-8DE2-A34140B909E4}"/>
    <cellStyle name="%40 - Vurgu6 6 3 3" xfId="5571" xr:uid="{1243C8E9-2253-4165-B3AF-F89B52F09F9E}"/>
    <cellStyle name="%40 - Vurgu6 6 4" xfId="2424" xr:uid="{7387DDC6-C0C3-4B12-B475-82EA5C820D89}"/>
    <cellStyle name="%40 - Vurgu6 6 4 2" xfId="6725" xr:uid="{794EDA7D-B1FB-4192-9546-EF49824E57F1}"/>
    <cellStyle name="%40 - Vurgu6 6 5" xfId="4622" xr:uid="{26633C5D-135B-4B54-811A-304F714A36B6}"/>
    <cellStyle name="%40 - Vurgu6 60" xfId="8876" xr:uid="{43FCF8C1-8C78-4DB0-BC06-63C0E04B5330}"/>
    <cellStyle name="%40 - Vurgu6 61" xfId="8896" xr:uid="{00225A65-524A-41EF-ABC6-D996BB88F51D}"/>
    <cellStyle name="%40 - Vurgu6 62" xfId="8918" xr:uid="{2F2AA2B6-D122-46C2-B580-1CEDE4A4DCFF}"/>
    <cellStyle name="%40 - Vurgu6 63" xfId="8938" xr:uid="{7CD5068A-0D9F-4DFF-B04A-EE312D62F015}"/>
    <cellStyle name="%40 - Vurgu6 64" xfId="8958" xr:uid="{7B512892-6A89-4664-947B-4FCB275AAC3A}"/>
    <cellStyle name="%40 - Vurgu6 65" xfId="8978" xr:uid="{617911A8-3A65-4328-B2E4-E4378BE00DB2}"/>
    <cellStyle name="%40 - Vurgu6 66" xfId="8999" xr:uid="{3AB3B02E-96A9-4882-8B08-E7724620653A}"/>
    <cellStyle name="%40 - Vurgu6 67" xfId="9019" xr:uid="{255369DA-F05C-4972-A3DE-30BD016CD115}"/>
    <cellStyle name="%40 - Vurgu6 68" xfId="9039" xr:uid="{694F2AC9-8330-430E-B88A-B5FD3EB94517}"/>
    <cellStyle name="%40 - Vurgu6 69" xfId="9059" xr:uid="{A74D463E-F9AB-4458-A4DD-029F47E66B3B}"/>
    <cellStyle name="%40 - Vurgu6 7" xfId="322" xr:uid="{B4F5046E-6A7F-4A53-AFF0-E9CFB7868D6C}"/>
    <cellStyle name="%40 - Vurgu6 7 2" xfId="1282" xr:uid="{4115E323-EC43-4E4A-88CF-73C57A381395}"/>
    <cellStyle name="%40 - Vurgu6 7 2 2" xfId="3394" xr:uid="{9E828CAF-7E9F-4CC0-9E3D-70E3CF0B946E}"/>
    <cellStyle name="%40 - Vurgu6 7 2 2 2" xfId="7695" xr:uid="{72336DF9-C070-4F53-8064-9BAAAD096AB6}"/>
    <cellStyle name="%40 - Vurgu6 7 2 3" xfId="5592" xr:uid="{9926B7CB-ECD8-43A7-A511-046BE3D83A49}"/>
    <cellStyle name="%40 - Vurgu6 7 3" xfId="2445" xr:uid="{93AA60D1-A9A9-4822-A5C1-62FE414F6B85}"/>
    <cellStyle name="%40 - Vurgu6 7 3 2" xfId="6746" xr:uid="{1795FE2C-D728-4E75-A675-9BEA536A984F}"/>
    <cellStyle name="%40 - Vurgu6 7 4" xfId="4643" xr:uid="{4CEE5F3C-9670-409E-B9C5-43783A233FD5}"/>
    <cellStyle name="%40 - Vurgu6 70" xfId="9079" xr:uid="{CE627821-9BB4-43E5-B2A1-82DC9620AFC5}"/>
    <cellStyle name="%40 - Vurgu6 71" xfId="9099" xr:uid="{42A50BCC-D225-4DD4-AE71-620EE50EAF97}"/>
    <cellStyle name="%40 - Vurgu6 72" xfId="9119" xr:uid="{FAABE2D8-54AA-43F5-9487-2F4E3E8F9014}"/>
    <cellStyle name="%40 - Vurgu6 73" xfId="9139" xr:uid="{72E5AC1D-996F-4631-B373-AF9743A64BA4}"/>
    <cellStyle name="%40 - Vurgu6 74" xfId="9159" xr:uid="{4EA27A5A-8FB9-4396-982C-60EFF59D19D3}"/>
    <cellStyle name="%40 - Vurgu6 8" xfId="343" xr:uid="{0B3519A7-D36E-4CB9-AE03-D5D4BAFF7038}"/>
    <cellStyle name="%40 - Vurgu6 8 2" xfId="1303" xr:uid="{324B7F1D-BAB7-488D-9B82-419992C89297}"/>
    <cellStyle name="%40 - Vurgu6 8 2 2" xfId="3415" xr:uid="{A4271F02-D982-4E77-8249-98B8D33A6D7D}"/>
    <cellStyle name="%40 - Vurgu6 8 2 2 2" xfId="7716" xr:uid="{A7C2E6F8-C319-4D8D-BE7B-9C72E27E4D2D}"/>
    <cellStyle name="%40 - Vurgu6 8 2 3" xfId="5613" xr:uid="{E49A0D7E-F525-4F41-BEFA-A70E9191B34B}"/>
    <cellStyle name="%40 - Vurgu6 8 3" xfId="2466" xr:uid="{1F8BDAD3-F847-4BDF-B13F-A446643923DC}"/>
    <cellStyle name="%40 - Vurgu6 8 3 2" xfId="6767" xr:uid="{A5981A2A-2EE2-45F1-94E5-6AEE27FEDACC}"/>
    <cellStyle name="%40 - Vurgu6 8 4" xfId="4664" xr:uid="{692DFF58-7685-4CD1-84AB-A9FB3BF6C5C1}"/>
    <cellStyle name="%40 - Vurgu6 9" xfId="363" xr:uid="{8A81C139-4426-4FD5-8C4B-AF3AB5C26753}"/>
    <cellStyle name="%40 - Vurgu6 9 2" xfId="1323" xr:uid="{155F836F-1D39-4BFE-AF6A-112BDC53296B}"/>
    <cellStyle name="%40 - Vurgu6 9 2 2" xfId="3435" xr:uid="{F44D7E85-CA73-4E07-9456-25B356DA4855}"/>
    <cellStyle name="%40 - Vurgu6 9 2 2 2" xfId="7736" xr:uid="{5B04424D-6867-4FF9-B624-FB5F69A27468}"/>
    <cellStyle name="%40 - Vurgu6 9 2 3" xfId="5633" xr:uid="{7CBCEC62-675C-425A-9A2A-8ED5DD02E4F9}"/>
    <cellStyle name="%40 - Vurgu6 9 3" xfId="2486" xr:uid="{F64FACAE-1AF5-47FA-BB7E-E8A6AE924F1C}"/>
    <cellStyle name="%40 - Vurgu6 9 3 2" xfId="6787" xr:uid="{9223976B-1009-4029-9BD3-5BB4536E46FE}"/>
    <cellStyle name="%40 - Vurgu6 9 4" xfId="4684" xr:uid="{72B34867-D8BB-4954-A803-7211501C8612}"/>
    <cellStyle name="%60 - Vurgu1" xfId="25" builtinId="32" customBuiltin="1"/>
    <cellStyle name="%60 - Vurgu1 10" xfId="370" xr:uid="{4BA2E353-83D2-4ABD-8B4F-908CD9F3C7D0}"/>
    <cellStyle name="%60 - Vurgu1 10 2" xfId="1330" xr:uid="{6FBED33A-D0B0-47F2-8310-A986D4569CC6}"/>
    <cellStyle name="%60 - Vurgu1 10 2 2" xfId="3442" xr:uid="{86ACEE4C-C6C9-4330-974B-CBC4F12CBFD4}"/>
    <cellStyle name="%60 - Vurgu1 10 2 2 2" xfId="7743" xr:uid="{F2E7D0D1-5956-4A70-A9B7-F2D83DD63790}"/>
    <cellStyle name="%60 - Vurgu1 10 2 3" xfId="5640" xr:uid="{B0672963-05F2-4A84-87C1-A2189475F41A}"/>
    <cellStyle name="%60 - Vurgu1 10 3" xfId="2493" xr:uid="{A3C443C1-BFC3-47BC-A789-2BF77E801584}"/>
    <cellStyle name="%60 - Vurgu1 10 3 2" xfId="6794" xr:uid="{E66417D9-91EE-4CEE-AD44-B73C1B989B10}"/>
    <cellStyle name="%60 - Vurgu1 10 4" xfId="4691" xr:uid="{ED443F9B-49E4-4DBC-96E5-7303FD6ABB36}"/>
    <cellStyle name="%60 - Vurgu1 11" xfId="393" xr:uid="{FB56CC27-665B-4AD3-B441-85AB3A1D8998}"/>
    <cellStyle name="%60 - Vurgu1 11 2" xfId="1353" xr:uid="{9D676FD5-5CAF-4AAF-93C0-0977FB8CA2A1}"/>
    <cellStyle name="%60 - Vurgu1 11 2 2" xfId="3465" xr:uid="{35CC2511-EBC0-497C-9117-88D6D219091F}"/>
    <cellStyle name="%60 - Vurgu1 11 2 2 2" xfId="7766" xr:uid="{F213959B-2B7E-4AC1-ADAC-CD868BF04D7F}"/>
    <cellStyle name="%60 - Vurgu1 11 2 3" xfId="5663" xr:uid="{FBD0A599-B830-409F-9442-9D0D0300415A}"/>
    <cellStyle name="%60 - Vurgu1 11 3" xfId="2516" xr:uid="{2D316F77-B649-4465-8B54-382FA23C0FDE}"/>
    <cellStyle name="%60 - Vurgu1 11 3 2" xfId="6817" xr:uid="{8BA6FF93-9D2A-441F-810C-CE04710A9737}"/>
    <cellStyle name="%60 - Vurgu1 11 4" xfId="4714" xr:uid="{82E49DE7-8758-4A21-A87B-CEBC6BD6F96C}"/>
    <cellStyle name="%60 - Vurgu1 12" xfId="545" xr:uid="{1497EDB9-1B75-4C9D-8A0B-C862FFA94F22}"/>
    <cellStyle name="%60 - Vurgu1 12 2" xfId="1495" xr:uid="{0FA79E08-3E3B-4E4F-8230-C34E9D2431BF}"/>
    <cellStyle name="%60 - Vurgu1 12 2 2" xfId="3607" xr:uid="{60D0D44F-6002-4188-AFFF-F17FE5107562}"/>
    <cellStyle name="%60 - Vurgu1 12 2 2 2" xfId="7908" xr:uid="{2C0B37B3-CAA6-42C5-AF18-8797722A02EF}"/>
    <cellStyle name="%60 - Vurgu1 12 2 3" xfId="5805" xr:uid="{F270141B-54AE-4C49-84FB-B262611268D6}"/>
    <cellStyle name="%60 - Vurgu1 12 3" xfId="2658" xr:uid="{62F0E537-F67E-4FB0-8E9C-96DC28F9FBED}"/>
    <cellStyle name="%60 - Vurgu1 12 3 2" xfId="6959" xr:uid="{CF5EB72C-F977-4D09-AE7E-A7586F4E9FF3}"/>
    <cellStyle name="%60 - Vurgu1 12 4" xfId="4856" xr:uid="{295FFCB0-EF8D-40C1-81D1-9FE6D0E7766F}"/>
    <cellStyle name="%60 - Vurgu1 13" xfId="565" xr:uid="{E52F0978-C583-4B99-B905-FB78F30E2AD6}"/>
    <cellStyle name="%60 - Vurgu1 13 2" xfId="1515" xr:uid="{474B6AE1-10EE-4786-922E-0F9CDC5A24AA}"/>
    <cellStyle name="%60 - Vurgu1 13 2 2" xfId="3627" xr:uid="{6D9B3018-DD45-4F08-811C-F6EF553880EF}"/>
    <cellStyle name="%60 - Vurgu1 13 2 2 2" xfId="7928" xr:uid="{3D5267AB-3922-4C0C-8793-DC993CC08918}"/>
    <cellStyle name="%60 - Vurgu1 13 2 3" xfId="5825" xr:uid="{E195572F-E457-4B7E-81CC-A4E51915CB6B}"/>
    <cellStyle name="%60 - Vurgu1 13 3" xfId="2678" xr:uid="{125E86CE-4358-40A2-97EE-2C40A34BEF9A}"/>
    <cellStyle name="%60 - Vurgu1 13 3 2" xfId="6979" xr:uid="{75D201B0-EE62-4231-89B1-EEB53029445B}"/>
    <cellStyle name="%60 - Vurgu1 13 4" xfId="4876" xr:uid="{292C646C-53C1-41C9-A67D-38A494A7DA5B}"/>
    <cellStyle name="%60 - Vurgu1 14" xfId="586" xr:uid="{949A2350-559E-4523-BDA4-F1A2ECA7F5A7}"/>
    <cellStyle name="%60 - Vurgu1 14 2" xfId="1536" xr:uid="{45F8041F-E0C2-48ED-9C0F-084C2D077AE7}"/>
    <cellStyle name="%60 - Vurgu1 14 2 2" xfId="3648" xr:uid="{5C8D3887-5B36-491B-878B-42155ED82DE8}"/>
    <cellStyle name="%60 - Vurgu1 14 2 2 2" xfId="7949" xr:uid="{201913AB-4198-418A-B54B-020F9F86F5AF}"/>
    <cellStyle name="%60 - Vurgu1 14 2 3" xfId="5846" xr:uid="{8AB77F23-81DC-4A27-A08B-8B9329A76E34}"/>
    <cellStyle name="%60 - Vurgu1 14 3" xfId="2699" xr:uid="{0C9A5FB0-036A-4BCD-8E7F-C68AAB72F203}"/>
    <cellStyle name="%60 - Vurgu1 14 3 2" xfId="7000" xr:uid="{B9D839A3-A406-4427-8C58-A384E7C5E626}"/>
    <cellStyle name="%60 - Vurgu1 14 4" xfId="4897" xr:uid="{F5A0871B-1FBC-402E-B4DB-467E972A2FE5}"/>
    <cellStyle name="%60 - Vurgu1 15" xfId="607" xr:uid="{83D6FF4A-89C3-4FE1-BC55-4949553379FE}"/>
    <cellStyle name="%60 - Vurgu1 15 2" xfId="1557" xr:uid="{03AA1C15-3429-4CAB-9203-967A2A9E3EA7}"/>
    <cellStyle name="%60 - Vurgu1 15 2 2" xfId="3669" xr:uid="{5127DBA9-9033-4C74-8C65-2B95E410CF20}"/>
    <cellStyle name="%60 - Vurgu1 15 2 2 2" xfId="7970" xr:uid="{52CFF748-4D31-4D01-B211-85DC4229FE46}"/>
    <cellStyle name="%60 - Vurgu1 15 2 3" xfId="5867" xr:uid="{5DA0A5AD-E677-48BD-B7FD-970D3C5C6CB0}"/>
    <cellStyle name="%60 - Vurgu1 15 3" xfId="2720" xr:uid="{25042837-77CC-471B-BF14-0E1FDD59DA82}"/>
    <cellStyle name="%60 - Vurgu1 15 3 2" xfId="7021" xr:uid="{2455B45A-97A6-4D1D-9B71-10FB6E51FC2F}"/>
    <cellStyle name="%60 - Vurgu1 15 4" xfId="4918" xr:uid="{D9E06D07-24E8-480E-A0CE-E309AEE71AE1}"/>
    <cellStyle name="%60 - Vurgu1 16" xfId="628" xr:uid="{B0C6A42B-31E0-46D3-A3A1-D797A5704EEA}"/>
    <cellStyle name="%60 - Vurgu1 16 2" xfId="1578" xr:uid="{41C4B83F-AAEB-455C-8AEB-608DCCF5B67F}"/>
    <cellStyle name="%60 - Vurgu1 16 2 2" xfId="3690" xr:uid="{2681785C-4F57-4CD7-803A-84EDA1596A9C}"/>
    <cellStyle name="%60 - Vurgu1 16 2 2 2" xfId="7991" xr:uid="{97CA7F99-DBE0-4E79-A6F8-240F66F03275}"/>
    <cellStyle name="%60 - Vurgu1 16 2 3" xfId="5888" xr:uid="{1DD54EAE-E532-49F7-8F45-F355325E8808}"/>
    <cellStyle name="%60 - Vurgu1 16 3" xfId="2741" xr:uid="{BE29A84D-F7FC-437E-8182-A90DEF704DBD}"/>
    <cellStyle name="%60 - Vurgu1 16 3 2" xfId="7042" xr:uid="{BD7D8EC4-A4F1-4463-9EC5-67B01A6561E3}"/>
    <cellStyle name="%60 - Vurgu1 16 4" xfId="4939" xr:uid="{8FBBA93A-AC90-4309-8B94-7FAF4D2A3576}"/>
    <cellStyle name="%60 - Vurgu1 17" xfId="649" xr:uid="{78A2504F-67D7-4D13-B828-FE96C08AB422}"/>
    <cellStyle name="%60 - Vurgu1 17 2" xfId="1599" xr:uid="{7400D834-703E-4DD0-B6F8-8C9E73064E96}"/>
    <cellStyle name="%60 - Vurgu1 17 2 2" xfId="3711" xr:uid="{EB144801-22B1-48D3-A38E-5B9AC006C0BC}"/>
    <cellStyle name="%60 - Vurgu1 17 2 2 2" xfId="8012" xr:uid="{8B6070E7-54E0-458D-A55D-23CD0BCA8152}"/>
    <cellStyle name="%60 - Vurgu1 17 2 3" xfId="5909" xr:uid="{6E08A4AD-BF65-463D-8BAA-4E1547F5F006}"/>
    <cellStyle name="%60 - Vurgu1 17 3" xfId="2762" xr:uid="{93CA56B2-1019-48C7-AF28-00AF4B688054}"/>
    <cellStyle name="%60 - Vurgu1 17 3 2" xfId="7063" xr:uid="{8D5683FC-4004-4B91-88A8-92B4FF80B25F}"/>
    <cellStyle name="%60 - Vurgu1 17 4" xfId="4960" xr:uid="{E21EBD5C-3186-4068-8D10-CEE74249004B}"/>
    <cellStyle name="%60 - Vurgu1 18" xfId="670" xr:uid="{88AB557F-8D41-4DFD-8596-B9BB67F67BDD}"/>
    <cellStyle name="%60 - Vurgu1 18 2" xfId="1620" xr:uid="{258FF863-0FB7-412F-9DB2-D7099F1F5563}"/>
    <cellStyle name="%60 - Vurgu1 18 2 2" xfId="3732" xr:uid="{BBE522E4-129F-4EF9-A6AF-88D23528A26C}"/>
    <cellStyle name="%60 - Vurgu1 18 2 2 2" xfId="8033" xr:uid="{81D47138-B246-4FED-A014-004E42AAD855}"/>
    <cellStyle name="%60 - Vurgu1 18 2 3" xfId="5930" xr:uid="{AED6016C-8630-4BB4-8ED5-B41AEFAF1CFB}"/>
    <cellStyle name="%60 - Vurgu1 18 3" xfId="2783" xr:uid="{93D71140-7FE0-44DC-854D-CAC8449EF910}"/>
    <cellStyle name="%60 - Vurgu1 18 3 2" xfId="7084" xr:uid="{3C89F123-6243-48CA-B1BD-38C6D32F9B03}"/>
    <cellStyle name="%60 - Vurgu1 18 4" xfId="4981" xr:uid="{B5AB06F7-119A-448E-A440-637E3EF7CDEF}"/>
    <cellStyle name="%60 - Vurgu1 19" xfId="696" xr:uid="{B1423DD5-261A-4E1A-B3D2-37A1310041DD}"/>
    <cellStyle name="%60 - Vurgu1 19 2" xfId="1646" xr:uid="{416377C4-7752-4472-983D-14420DC2873A}"/>
    <cellStyle name="%60 - Vurgu1 19 2 2" xfId="3758" xr:uid="{6F770A51-F8F3-4AB5-8BF3-F28C4256AEC0}"/>
    <cellStyle name="%60 - Vurgu1 19 2 2 2" xfId="8059" xr:uid="{866577AE-4B2B-44D2-9888-2E430335E55D}"/>
    <cellStyle name="%60 - Vurgu1 19 2 3" xfId="5956" xr:uid="{9756FAE6-F563-41D3-B6E0-7B610E1E5BC0}"/>
    <cellStyle name="%60 - Vurgu1 19 3" xfId="2809" xr:uid="{CA065D71-094E-4C42-818D-7002BF33AFED}"/>
    <cellStyle name="%60 - Vurgu1 19 3 2" xfId="7110" xr:uid="{30DF4D7C-8950-40D5-B50A-85C341233E2A}"/>
    <cellStyle name="%60 - Vurgu1 19 4" xfId="5007" xr:uid="{BB3BBAE7-EB9E-4C5B-8EC2-0954BBD9D68E}"/>
    <cellStyle name="%60 - Vurgu1 2" xfId="53" xr:uid="{B120882F-73A5-40BB-8CDF-A82624AF2B10}"/>
    <cellStyle name="%60 - Vurgu1 2 2" xfId="225" xr:uid="{95D09A1D-106F-42BF-9F8D-9700038214E9}"/>
    <cellStyle name="%60 - Vurgu1 2 2 2" xfId="1185" xr:uid="{C8A357D5-4363-4CDF-85B2-6B6BD2342DAB}"/>
    <cellStyle name="%60 - Vurgu1 2 2 2 2" xfId="3297" xr:uid="{D3300588-530C-40CD-A347-1447C2A9DFB2}"/>
    <cellStyle name="%60 - Vurgu1 2 2 2 2 2" xfId="7598" xr:uid="{1381B626-5155-4BF6-AE3B-3F0E83751E97}"/>
    <cellStyle name="%60 - Vurgu1 2 2 2 3" xfId="5495" xr:uid="{76C504B5-39C6-461E-A21E-DB0ED12042DE}"/>
    <cellStyle name="%60 - Vurgu1 2 2 3" xfId="2348" xr:uid="{8BC4CFA9-FE9A-4CED-B909-7BE01C2926DF}"/>
    <cellStyle name="%60 - Vurgu1 2 2 3 2" xfId="6649" xr:uid="{BAE946BB-BA1C-4BB8-8B38-BF9E41EBB78C}"/>
    <cellStyle name="%60 - Vurgu1 2 2 4" xfId="4546" xr:uid="{7CD0CE1B-5637-452F-85FA-7FF697BA3339}"/>
    <cellStyle name="%60 - Vurgu1 2 3" xfId="423" xr:uid="{05936BBE-770D-4C23-B9DD-BA966B4DD02E}"/>
    <cellStyle name="%60 - Vurgu1 2 3 2" xfId="1375" xr:uid="{189795CA-FC9E-4632-93C8-26AEFFA7195B}"/>
    <cellStyle name="%60 - Vurgu1 2 3 2 2" xfId="3487" xr:uid="{F566AB73-244C-477A-BCA5-2E35699606D9}"/>
    <cellStyle name="%60 - Vurgu1 2 3 2 2 2" xfId="7788" xr:uid="{485CA8E0-2E13-4F99-A3E9-9EC390A03719}"/>
    <cellStyle name="%60 - Vurgu1 2 3 2 3" xfId="5685" xr:uid="{B350409F-995F-416F-8A0C-E0FBAF139B78}"/>
    <cellStyle name="%60 - Vurgu1 2 3 3" xfId="2538" xr:uid="{02BDF5B8-1466-4816-99F0-0DF231B42191}"/>
    <cellStyle name="%60 - Vurgu1 2 3 3 2" xfId="6839" xr:uid="{E07BE7CE-3A81-42F0-9B7F-48E80658027B}"/>
    <cellStyle name="%60 - Vurgu1 2 3 4" xfId="4736" xr:uid="{055C2FBE-1F74-41D9-993B-2A9813B2CB51}"/>
    <cellStyle name="%60 - Vurgu1 2 4" xfId="1142" xr:uid="{CA713223-2680-43F1-A581-8D02A2C8D159}"/>
    <cellStyle name="%60 - Vurgu1 2 4 2" xfId="3254" xr:uid="{14DC2D37-BC58-4924-B032-2BC48A4DFFFF}"/>
    <cellStyle name="%60 - Vurgu1 2 4 2 2" xfId="7555" xr:uid="{76222C3A-C0D9-4907-BE47-43B99FD38D56}"/>
    <cellStyle name="%60 - Vurgu1 2 4 3" xfId="5452" xr:uid="{068477F4-CD15-4609-A01A-5EB14AF63C13}"/>
    <cellStyle name="%60 - Vurgu1 2 5" xfId="2272" xr:uid="{9748C322-526F-4C38-9744-3922462C58D2}"/>
    <cellStyle name="%60 - Vurgu1 2 6" xfId="2305" xr:uid="{84196EBD-90D6-435B-B82F-3F5CBED419DD}"/>
    <cellStyle name="%60 - Vurgu1 2 6 2" xfId="6606" xr:uid="{239CD0C1-10E2-40F5-8602-454C46788AD2}"/>
    <cellStyle name="%60 - Vurgu1 2 7" xfId="4503" xr:uid="{5F8CD8E1-DFEE-49D9-A5B0-5CC0E862959A}"/>
    <cellStyle name="%60 - Vurgu1 2 8" xfId="181" xr:uid="{114E4AEE-0804-4927-B5AF-17D5F6D18D29}"/>
    <cellStyle name="%60 - Vurgu1 20" xfId="716" xr:uid="{B3976632-3F8B-4D37-9A45-A23BE3650804}"/>
    <cellStyle name="%60 - Vurgu1 20 2" xfId="1666" xr:uid="{8553E4B4-69D5-4A66-9DEE-4F9AE0A63BE0}"/>
    <cellStyle name="%60 - Vurgu1 20 2 2" xfId="3778" xr:uid="{2EE56931-A6A0-4AB1-82D0-D571C62C851A}"/>
    <cellStyle name="%60 - Vurgu1 20 2 2 2" xfId="8079" xr:uid="{08F7A322-914D-4CE9-8810-90EC6E253C1B}"/>
    <cellStyle name="%60 - Vurgu1 20 2 3" xfId="5976" xr:uid="{94560446-A600-4C53-AF26-6B193960873B}"/>
    <cellStyle name="%60 - Vurgu1 20 3" xfId="2829" xr:uid="{C22C63BA-D847-43C0-AD3D-F034C101071F}"/>
    <cellStyle name="%60 - Vurgu1 20 3 2" xfId="7130" xr:uid="{9EDB6C50-72B8-44C1-92D6-C1AEEF53BD52}"/>
    <cellStyle name="%60 - Vurgu1 20 4" xfId="5027" xr:uid="{932C0C71-4277-4D3D-A8AE-089AF457ACCC}"/>
    <cellStyle name="%60 - Vurgu1 21" xfId="743" xr:uid="{8F0CC108-2ABE-4851-AF2F-2A9F02E785FF}"/>
    <cellStyle name="%60 - Vurgu1 21 2" xfId="1693" xr:uid="{53573FFD-3E3E-44F9-84C3-9C4577281F8F}"/>
    <cellStyle name="%60 - Vurgu1 21 2 2" xfId="3805" xr:uid="{24A9415A-F1D2-4343-9B9C-568E2584CE31}"/>
    <cellStyle name="%60 - Vurgu1 21 2 2 2" xfId="8106" xr:uid="{2CDD2EF8-7637-4CD0-B92B-34312E428F33}"/>
    <cellStyle name="%60 - Vurgu1 21 2 3" xfId="6003" xr:uid="{69263781-9FFA-4597-A861-C1FCF7C2AED6}"/>
    <cellStyle name="%60 - Vurgu1 21 3" xfId="2856" xr:uid="{C2092973-6704-4079-B1E3-538A3076EBC7}"/>
    <cellStyle name="%60 - Vurgu1 21 3 2" xfId="7157" xr:uid="{1DF11120-A77C-45F7-BBC8-D99D17B5C058}"/>
    <cellStyle name="%60 - Vurgu1 21 4" xfId="5054" xr:uid="{14EFBAD1-6D6B-461A-AC19-77AC5FC04A7B}"/>
    <cellStyle name="%60 - Vurgu1 22" xfId="763" xr:uid="{81664BD0-F4C9-441F-B91D-ED450BA08D18}"/>
    <cellStyle name="%60 - Vurgu1 22 2" xfId="1713" xr:uid="{9964D8AD-CDD5-4DD4-9610-F46ADE5BD407}"/>
    <cellStyle name="%60 - Vurgu1 22 2 2" xfId="3825" xr:uid="{B24928E0-8C8D-4FA4-89FD-F6BBB0E8F4E2}"/>
    <cellStyle name="%60 - Vurgu1 22 2 2 2" xfId="8126" xr:uid="{F09AAA02-D0B7-41C3-BB97-123859417ABC}"/>
    <cellStyle name="%60 - Vurgu1 22 2 3" xfId="6023" xr:uid="{51E09662-8BE0-426A-B2B8-EE73AC3E6C50}"/>
    <cellStyle name="%60 - Vurgu1 22 3" xfId="2876" xr:uid="{6BF798AE-EB0C-4F83-91B3-2B9F13C55800}"/>
    <cellStyle name="%60 - Vurgu1 22 3 2" xfId="7177" xr:uid="{F911F55C-01DE-4161-BEFC-E697C11CD178}"/>
    <cellStyle name="%60 - Vurgu1 22 4" xfId="5074" xr:uid="{13516E22-CE65-443F-B7CB-D17C5252CEDE}"/>
    <cellStyle name="%60 - Vurgu1 23" xfId="783" xr:uid="{EE728AC1-18AD-4056-A02C-A45019FC4516}"/>
    <cellStyle name="%60 - Vurgu1 23 2" xfId="1733" xr:uid="{0E359E1B-070B-42DF-944B-C74D0571EC30}"/>
    <cellStyle name="%60 - Vurgu1 23 2 2" xfId="3845" xr:uid="{BBC1BC3D-3938-460B-90CC-DBEA19CF3449}"/>
    <cellStyle name="%60 - Vurgu1 23 2 2 2" xfId="8146" xr:uid="{6F6996D4-0A14-4134-B50D-73FD52565489}"/>
    <cellStyle name="%60 - Vurgu1 23 2 3" xfId="6043" xr:uid="{D75A5CFE-34A3-4427-A7DA-7F5DF5919359}"/>
    <cellStyle name="%60 - Vurgu1 23 3" xfId="2896" xr:uid="{E41C93D2-2A39-4034-B14D-18952248F992}"/>
    <cellStyle name="%60 - Vurgu1 23 3 2" xfId="7197" xr:uid="{F80DC9EE-22C6-4D7D-99BD-FD3DCFA06D13}"/>
    <cellStyle name="%60 - Vurgu1 23 4" xfId="5094" xr:uid="{D961159D-E890-42A7-A291-A69F6A5AA24F}"/>
    <cellStyle name="%60 - Vurgu1 24" xfId="804" xr:uid="{B91231BE-B3C6-45CF-BCE4-FAB30AAE8323}"/>
    <cellStyle name="%60 - Vurgu1 24 2" xfId="1754" xr:uid="{6E50CFF8-2064-4E81-8C75-07FF823A07F9}"/>
    <cellStyle name="%60 - Vurgu1 24 2 2" xfId="3866" xr:uid="{FB05DEAE-1754-4552-AF94-6573B75CBE66}"/>
    <cellStyle name="%60 - Vurgu1 24 2 2 2" xfId="8167" xr:uid="{AD598FAC-A46F-4F78-B0FE-C9A6DBADA5A2}"/>
    <cellStyle name="%60 - Vurgu1 24 2 3" xfId="6064" xr:uid="{3BDF4538-A8E0-4EDE-87AB-093B5EE327EC}"/>
    <cellStyle name="%60 - Vurgu1 24 3" xfId="2917" xr:uid="{1CC14BF3-CDC3-49CF-98D7-5B9386E5157B}"/>
    <cellStyle name="%60 - Vurgu1 24 3 2" xfId="7218" xr:uid="{4F9A7CD2-FBEC-4C77-9B58-C0966D3F25D5}"/>
    <cellStyle name="%60 - Vurgu1 24 4" xfId="5115" xr:uid="{AE961247-C019-41B7-B1B1-9F3C2C906FC1}"/>
    <cellStyle name="%60 - Vurgu1 25" xfId="824" xr:uid="{31223A4A-4E14-45B4-BD39-4309B4E0B5F0}"/>
    <cellStyle name="%60 - Vurgu1 25 2" xfId="1774" xr:uid="{04BEA747-3A58-45A8-83CB-974BA80917D2}"/>
    <cellStyle name="%60 - Vurgu1 25 2 2" xfId="3886" xr:uid="{90F3EA62-2E53-4245-B326-C9A198B32431}"/>
    <cellStyle name="%60 - Vurgu1 25 2 2 2" xfId="8187" xr:uid="{E0847105-CB0E-426B-9F48-1A315A5A9147}"/>
    <cellStyle name="%60 - Vurgu1 25 2 3" xfId="6084" xr:uid="{079A0351-9BF7-46FD-81A2-E38F920D888B}"/>
    <cellStyle name="%60 - Vurgu1 25 3" xfId="2937" xr:uid="{098D7EB0-5E02-4964-95D3-62D19DA93146}"/>
    <cellStyle name="%60 - Vurgu1 25 3 2" xfId="7238" xr:uid="{4977D8C0-1D7C-42BB-9BEB-5EA2D959C26E}"/>
    <cellStyle name="%60 - Vurgu1 25 4" xfId="5135" xr:uid="{E3D96E0E-D298-41BC-94C6-B60BF4933AF1}"/>
    <cellStyle name="%60 - Vurgu1 26" xfId="845" xr:uid="{118AA734-41E7-4BAE-BAC9-577E69F12409}"/>
    <cellStyle name="%60 - Vurgu1 26 2" xfId="1795" xr:uid="{A05106F5-0DDA-49BC-B9B3-0E6068838D3E}"/>
    <cellStyle name="%60 - Vurgu1 26 2 2" xfId="3907" xr:uid="{0E7BF513-32F7-4ED5-A9EC-674E20750AFB}"/>
    <cellStyle name="%60 - Vurgu1 26 2 2 2" xfId="8208" xr:uid="{B5933667-C61F-4245-A601-328CDBDA264D}"/>
    <cellStyle name="%60 - Vurgu1 26 2 3" xfId="6105" xr:uid="{A72DD7B0-BF64-4C45-9AA4-1D3FC6DC7CA7}"/>
    <cellStyle name="%60 - Vurgu1 26 3" xfId="2958" xr:uid="{B4A3B10B-318E-4E7E-B9F5-D56BF33D6DE7}"/>
    <cellStyle name="%60 - Vurgu1 26 3 2" xfId="7259" xr:uid="{39BBF8C1-FB58-495A-A770-ECEAFE20FB80}"/>
    <cellStyle name="%60 - Vurgu1 26 4" xfId="5156" xr:uid="{698F9F38-2996-4F2C-BDE2-707738A2A5EF}"/>
    <cellStyle name="%60 - Vurgu1 27" xfId="866" xr:uid="{5B513417-D4B3-4012-AE6B-28286E28FE81}"/>
    <cellStyle name="%60 - Vurgu1 27 2" xfId="1816" xr:uid="{59DC53C6-9624-40F2-A699-B3B88557B656}"/>
    <cellStyle name="%60 - Vurgu1 27 2 2" xfId="3928" xr:uid="{006C0637-BD09-4F4E-8832-2EF5D7A5D4B2}"/>
    <cellStyle name="%60 - Vurgu1 27 2 2 2" xfId="8229" xr:uid="{8C0386C8-B723-4C8C-9DE5-6A10B81E43F6}"/>
    <cellStyle name="%60 - Vurgu1 27 2 3" xfId="6126" xr:uid="{1A85E058-D522-4D15-AD00-9B185819B30F}"/>
    <cellStyle name="%60 - Vurgu1 27 3" xfId="2979" xr:uid="{02A4BF72-A5A7-44EA-BF42-284B2D6FE355}"/>
    <cellStyle name="%60 - Vurgu1 27 3 2" xfId="7280" xr:uid="{CA3FA6D4-F3E9-48F9-AE2F-854D22BCEFF4}"/>
    <cellStyle name="%60 - Vurgu1 27 4" xfId="5177" xr:uid="{C52FBEFF-A7DA-4172-8411-737241BC4040}"/>
    <cellStyle name="%60 - Vurgu1 28" xfId="886" xr:uid="{F68F9F03-B10F-482B-B71C-EC0DEC830345}"/>
    <cellStyle name="%60 - Vurgu1 28 2" xfId="1836" xr:uid="{B3188577-AC5C-4DD4-BB4D-7B3FA6C2DCBF}"/>
    <cellStyle name="%60 - Vurgu1 28 2 2" xfId="3948" xr:uid="{459A8D16-70AA-4367-8F95-5914136519FD}"/>
    <cellStyle name="%60 - Vurgu1 28 2 2 2" xfId="8249" xr:uid="{F52BC6A4-266D-4C2C-B81F-3CCE7F09E951}"/>
    <cellStyle name="%60 - Vurgu1 28 2 3" xfId="6146" xr:uid="{6A727E76-52DB-4378-ABB9-ABA15E5B964A}"/>
    <cellStyle name="%60 - Vurgu1 28 3" xfId="2999" xr:uid="{EF707431-B8DB-47AB-8DBF-A100BE2F5885}"/>
    <cellStyle name="%60 - Vurgu1 28 3 2" xfId="7300" xr:uid="{0E66ADE0-0D2F-410F-AC0C-386452B32849}"/>
    <cellStyle name="%60 - Vurgu1 28 4" xfId="5197" xr:uid="{DEE015EF-6885-4F74-BA4E-E77AB5080B39}"/>
    <cellStyle name="%60 - Vurgu1 29" xfId="906" xr:uid="{F04185B2-AE5D-4550-8C38-1EBDF0FA9797}"/>
    <cellStyle name="%60 - Vurgu1 29 2" xfId="1856" xr:uid="{79318F18-A931-4B7B-B44E-83ECBD5D0E36}"/>
    <cellStyle name="%60 - Vurgu1 29 2 2" xfId="3968" xr:uid="{1EF7B3DC-CB17-4975-ABB1-16F4EB449325}"/>
    <cellStyle name="%60 - Vurgu1 29 2 2 2" xfId="8269" xr:uid="{25C3D070-4FE7-418D-8658-DF357331BB48}"/>
    <cellStyle name="%60 - Vurgu1 29 2 3" xfId="6166" xr:uid="{14243CB4-6150-456B-AFFE-9B85A4835ACC}"/>
    <cellStyle name="%60 - Vurgu1 29 3" xfId="3019" xr:uid="{CF5A7E46-89DA-4868-B0C3-DB6AD8207B78}"/>
    <cellStyle name="%60 - Vurgu1 29 3 2" xfId="7320" xr:uid="{9BA45E08-BD4A-4D8C-80BB-C8B30B66B167}"/>
    <cellStyle name="%60 - Vurgu1 29 4" xfId="5217" xr:uid="{6662C8FF-AF5E-46E0-A466-5E20FF08C7BF}"/>
    <cellStyle name="%60 - Vurgu1 3" xfId="82" xr:uid="{603FD121-84C2-4A91-A08C-C56046296AAF}"/>
    <cellStyle name="%60 - Vurgu1 3 2" xfId="458" xr:uid="{2C1EB34C-4A16-4F9B-8BB2-C7CA1FBD7F3D}"/>
    <cellStyle name="%60 - Vurgu1 3 2 2" xfId="1408" xr:uid="{23D767F6-D7F7-4C9D-A0E7-165FFCE874C2}"/>
    <cellStyle name="%60 - Vurgu1 3 2 2 2" xfId="3520" xr:uid="{DB9B204A-8823-459C-B130-43F8708BE151}"/>
    <cellStyle name="%60 - Vurgu1 3 2 2 2 2" xfId="7821" xr:uid="{2682F4DA-B843-4D57-91C9-129E1990A187}"/>
    <cellStyle name="%60 - Vurgu1 3 2 2 3" xfId="5718" xr:uid="{308D0068-88F9-412B-B8B4-E0FCCC598C3C}"/>
    <cellStyle name="%60 - Vurgu1 3 2 3" xfId="2571" xr:uid="{9D169E7D-9240-4540-9EE3-AC9C29076779}"/>
    <cellStyle name="%60 - Vurgu1 3 2 3 2" xfId="6872" xr:uid="{75B4DD57-024A-40E1-9FB4-C860E812F62B}"/>
    <cellStyle name="%60 - Vurgu1 3 2 4" xfId="4769" xr:uid="{D3923E6E-F2B7-4848-9926-F3A577461F78}"/>
    <cellStyle name="%60 - Vurgu1 3 3" xfId="1163" xr:uid="{99222F8F-F6A6-41B2-B206-18D7D0D9220A}"/>
    <cellStyle name="%60 - Vurgu1 3 3 2" xfId="3275" xr:uid="{97205D98-56B4-4073-AD48-F75AC92A8361}"/>
    <cellStyle name="%60 - Vurgu1 3 3 2 2" xfId="7576" xr:uid="{835503C8-261E-40BE-9209-55165479CE91}"/>
    <cellStyle name="%60 - Vurgu1 3 3 3" xfId="5473" xr:uid="{6ECFCED7-C3F2-4D61-96C6-06133C740ACD}"/>
    <cellStyle name="%60 - Vurgu1 3 4" xfId="2326" xr:uid="{3F4E7810-C32C-47EF-9922-13018D145F58}"/>
    <cellStyle name="%60 - Vurgu1 3 4 2" xfId="6627" xr:uid="{7508333D-AF5B-425B-9250-DC9D697A2BEB}"/>
    <cellStyle name="%60 - Vurgu1 3 5" xfId="4524" xr:uid="{33DC738A-D097-4037-9BEC-8C7D31D0C759}"/>
    <cellStyle name="%60 - Vurgu1 3 6" xfId="202" xr:uid="{27709A35-FEF6-4BF0-B88F-96E21CB94367}"/>
    <cellStyle name="%60 - Vurgu1 30" xfId="927" xr:uid="{9041BDEF-B644-4773-A713-B6B9C42F7B33}"/>
    <cellStyle name="%60 - Vurgu1 30 2" xfId="1877" xr:uid="{7C41982D-A0C2-4A5C-A50B-07BEAF35E0B3}"/>
    <cellStyle name="%60 - Vurgu1 30 2 2" xfId="3989" xr:uid="{5F29C85C-C948-4A1F-922C-70B21C1E1222}"/>
    <cellStyle name="%60 - Vurgu1 30 2 2 2" xfId="8290" xr:uid="{707C3E9D-B7B8-40AB-A0E5-0A61125F7B8C}"/>
    <cellStyle name="%60 - Vurgu1 30 2 3" xfId="6187" xr:uid="{0C9C72B0-AA0E-4362-A0CB-DC381BA97C44}"/>
    <cellStyle name="%60 - Vurgu1 30 3" xfId="3040" xr:uid="{3AC83CE0-4AB6-4192-A0F9-958B5AEA463A}"/>
    <cellStyle name="%60 - Vurgu1 30 3 2" xfId="7341" xr:uid="{E062121C-0B4D-46BD-AB0C-37CF8B8A1BA0}"/>
    <cellStyle name="%60 - Vurgu1 30 4" xfId="5238" xr:uid="{A86D96D7-964C-436A-B3D9-28CD64B2E026}"/>
    <cellStyle name="%60 - Vurgu1 31" xfId="948" xr:uid="{A728BD2C-3212-49D9-9F9F-B4D981B1D229}"/>
    <cellStyle name="%60 - Vurgu1 31 2" xfId="1898" xr:uid="{3F331865-98EA-4F48-B524-084D36547409}"/>
    <cellStyle name="%60 - Vurgu1 31 2 2" xfId="4010" xr:uid="{935D3F6F-1ADB-481B-ADF5-B7FCB54111DC}"/>
    <cellStyle name="%60 - Vurgu1 31 2 2 2" xfId="8311" xr:uid="{AB5D217E-FF53-4D4B-A715-DC36B1AC8065}"/>
    <cellStyle name="%60 - Vurgu1 31 2 3" xfId="6208" xr:uid="{BD5CB858-CD35-4F1A-99E9-2B80580E41FA}"/>
    <cellStyle name="%60 - Vurgu1 31 3" xfId="3061" xr:uid="{15677570-9704-4333-8F97-817F4873BF6D}"/>
    <cellStyle name="%60 - Vurgu1 31 3 2" xfId="7362" xr:uid="{802EFEA1-0FDB-43E1-B810-4A5173BF32D1}"/>
    <cellStyle name="%60 - Vurgu1 31 4" xfId="5259" xr:uid="{AFAA425E-84CE-4FF8-B850-802089E956A4}"/>
    <cellStyle name="%60 - Vurgu1 32" xfId="974" xr:uid="{4FF494BA-65FA-4E66-BBFB-70D682A65F8A}"/>
    <cellStyle name="%60 - Vurgu1 32 2" xfId="1924" xr:uid="{84694A9B-C5DB-4456-B5A7-29809DB7B2CC}"/>
    <cellStyle name="%60 - Vurgu1 32 2 2" xfId="4036" xr:uid="{C2AD6FC2-ED7E-4A0A-B301-7A640F15E6A0}"/>
    <cellStyle name="%60 - Vurgu1 32 2 2 2" xfId="8337" xr:uid="{01A3C767-E82C-40F1-AC26-E2BD487D718B}"/>
    <cellStyle name="%60 - Vurgu1 32 2 3" xfId="6234" xr:uid="{BE71A46D-2DFA-4007-8562-5146058D7ED4}"/>
    <cellStyle name="%60 - Vurgu1 32 3" xfId="3087" xr:uid="{3B859BE5-303E-4D47-91CE-5F5D764D5A69}"/>
    <cellStyle name="%60 - Vurgu1 32 3 2" xfId="7388" xr:uid="{2A0C1DB2-42BB-46A0-A6A7-06090D15C852}"/>
    <cellStyle name="%60 - Vurgu1 32 4" xfId="5285" xr:uid="{41619FE7-8A4B-483B-8580-8C2A2ACF70F9}"/>
    <cellStyle name="%60 - Vurgu1 33" xfId="995" xr:uid="{F54C1529-E521-4549-8BDC-007DA8984B3B}"/>
    <cellStyle name="%60 - Vurgu1 33 2" xfId="1945" xr:uid="{21DDDAB6-661E-41FF-A76B-FE36020DAD10}"/>
    <cellStyle name="%60 - Vurgu1 33 2 2" xfId="4057" xr:uid="{3EE0A7F2-8E07-4B45-8786-321ED0685D0A}"/>
    <cellStyle name="%60 - Vurgu1 33 2 2 2" xfId="8358" xr:uid="{FB508784-9A0B-4CA7-ABC1-580EBB2F5A5C}"/>
    <cellStyle name="%60 - Vurgu1 33 2 3" xfId="6255" xr:uid="{1A3314B4-33E8-4A30-B2F5-F4D9A0B6942B}"/>
    <cellStyle name="%60 - Vurgu1 33 3" xfId="3108" xr:uid="{46844DC9-CBC2-413C-A712-9FE5CC58CEF4}"/>
    <cellStyle name="%60 - Vurgu1 33 3 2" xfId="7409" xr:uid="{738CC757-4DB9-489C-87D6-4831A6434B52}"/>
    <cellStyle name="%60 - Vurgu1 33 4" xfId="5306" xr:uid="{6EA6BF7B-D070-4981-BD98-800F2A5084B8}"/>
    <cellStyle name="%60 - Vurgu1 34" xfId="1015" xr:uid="{6E3B41B5-CF35-4BC9-822B-4F3E2B04ED21}"/>
    <cellStyle name="%60 - Vurgu1 34 2" xfId="1965" xr:uid="{EC971E50-398F-4C51-84C3-021E61C64070}"/>
    <cellStyle name="%60 - Vurgu1 34 2 2" xfId="4077" xr:uid="{06940B6D-B455-4306-B892-8817012C0CF0}"/>
    <cellStyle name="%60 - Vurgu1 34 2 2 2" xfId="8378" xr:uid="{CE31F467-78AB-4C86-9118-AF3E389246E0}"/>
    <cellStyle name="%60 - Vurgu1 34 2 3" xfId="6275" xr:uid="{2CB1CF69-FAD4-4FA8-B102-E62F7B7D82E1}"/>
    <cellStyle name="%60 - Vurgu1 34 3" xfId="3128" xr:uid="{19903780-D382-4419-A41E-E88D162225B0}"/>
    <cellStyle name="%60 - Vurgu1 34 3 2" xfId="7429" xr:uid="{B3DFDA65-238E-4F1B-AF36-FE07439030C9}"/>
    <cellStyle name="%60 - Vurgu1 34 4" xfId="5326" xr:uid="{A928A93E-389C-4797-940E-652735E5EB35}"/>
    <cellStyle name="%60 - Vurgu1 35" xfId="1036" xr:uid="{092E1ECC-FB72-450B-902A-720079653706}"/>
    <cellStyle name="%60 - Vurgu1 35 2" xfId="1986" xr:uid="{B9C60460-DBE8-4598-B0D3-05DC683805CF}"/>
    <cellStyle name="%60 - Vurgu1 35 2 2" xfId="4098" xr:uid="{2DDEDD71-ED89-489B-B77D-FF638C0B6821}"/>
    <cellStyle name="%60 - Vurgu1 35 2 2 2" xfId="8399" xr:uid="{7FA43BB3-048E-4D48-8B45-C095638583F2}"/>
    <cellStyle name="%60 - Vurgu1 35 2 3" xfId="6296" xr:uid="{E5173355-43BD-4226-A9E1-3BCE317BA75C}"/>
    <cellStyle name="%60 - Vurgu1 35 3" xfId="3149" xr:uid="{645882A6-6AF8-4EB7-ABDA-DF83FE10670A}"/>
    <cellStyle name="%60 - Vurgu1 35 3 2" xfId="7450" xr:uid="{3046DEDF-3E32-463B-80AC-D215E2C52417}"/>
    <cellStyle name="%60 - Vurgu1 35 4" xfId="5347" xr:uid="{0EC34BF8-2B8F-4158-920B-4D610C33B35C}"/>
    <cellStyle name="%60 - Vurgu1 36" xfId="1056" xr:uid="{1B2E9351-292D-434C-AFC5-7E49584AB59A}"/>
    <cellStyle name="%60 - Vurgu1 36 2" xfId="2006" xr:uid="{B74D90A8-048F-45F7-977F-F33BF26C7BAA}"/>
    <cellStyle name="%60 - Vurgu1 36 2 2" xfId="4118" xr:uid="{DA8E6EF8-429D-48C6-BD6A-4BC327AA3DDE}"/>
    <cellStyle name="%60 - Vurgu1 36 2 2 2" xfId="8419" xr:uid="{ED3E1894-3A5D-4D6D-8DED-7F8DEB51CBA2}"/>
    <cellStyle name="%60 - Vurgu1 36 2 3" xfId="6316" xr:uid="{511156F9-ABC5-4AB0-9B1A-7B0BDEE6CA81}"/>
    <cellStyle name="%60 - Vurgu1 36 3" xfId="3169" xr:uid="{42C1BA32-8A1B-42EE-A5BF-2CDA328E0177}"/>
    <cellStyle name="%60 - Vurgu1 36 3 2" xfId="7470" xr:uid="{3D9FF784-36AF-4C71-9BB9-FED37E10B479}"/>
    <cellStyle name="%60 - Vurgu1 36 4" xfId="5367" xr:uid="{DCA00BCB-A139-4CDC-A893-076F94F09991}"/>
    <cellStyle name="%60 - Vurgu1 37" xfId="1077" xr:uid="{AB1D14FE-49C0-488F-862A-406FD83DD068}"/>
    <cellStyle name="%60 - Vurgu1 37 2" xfId="2027" xr:uid="{A52A336F-210F-4AA6-9D74-4917D1EBA539}"/>
    <cellStyle name="%60 - Vurgu1 37 2 2" xfId="4139" xr:uid="{1EB39509-6B76-40F1-9EA8-E0A0FCED45CF}"/>
    <cellStyle name="%60 - Vurgu1 37 2 2 2" xfId="8440" xr:uid="{C361D764-A1AA-4BFE-A40A-32D074D7B537}"/>
    <cellStyle name="%60 - Vurgu1 37 2 3" xfId="6337" xr:uid="{57E36AFD-3559-4871-9E0E-83BA88A5D62A}"/>
    <cellStyle name="%60 - Vurgu1 37 3" xfId="3190" xr:uid="{D1B251E6-FAA6-4B09-B448-CD50CA0E7A74}"/>
    <cellStyle name="%60 - Vurgu1 37 3 2" xfId="7491" xr:uid="{56F50140-689A-4BC8-A6A8-6DB58EE3A466}"/>
    <cellStyle name="%60 - Vurgu1 37 4" xfId="5388" xr:uid="{03C8562F-51C3-4F0A-BB0F-DB15D725E78B}"/>
    <cellStyle name="%60 - Vurgu1 38" xfId="1098" xr:uid="{BCE3EB6C-A319-4805-83C3-03407ED8C8C6}"/>
    <cellStyle name="%60 - Vurgu1 38 2" xfId="2048" xr:uid="{27AA1F3B-E6EF-4DBB-95EE-C23AB474D08B}"/>
    <cellStyle name="%60 - Vurgu1 38 2 2" xfId="4160" xr:uid="{B875FE8C-4C87-45D6-AEC2-C348222722A6}"/>
    <cellStyle name="%60 - Vurgu1 38 2 2 2" xfId="8461" xr:uid="{1F0F085D-ED27-4138-AC6D-EA86E4F48C83}"/>
    <cellStyle name="%60 - Vurgu1 38 2 3" xfId="6358" xr:uid="{6715A0E7-57DB-4497-BF38-EE62712D77F6}"/>
    <cellStyle name="%60 - Vurgu1 38 3" xfId="3211" xr:uid="{7FA73EEA-C8F8-46F7-B1B3-444A21A8528A}"/>
    <cellStyle name="%60 - Vurgu1 38 3 2" xfId="7512" xr:uid="{0288DC50-FB83-411C-BEA4-3C70F4407EC9}"/>
    <cellStyle name="%60 - Vurgu1 38 4" xfId="5409" xr:uid="{3229179F-126F-4D36-B3EC-0D7265AA9678}"/>
    <cellStyle name="%60 - Vurgu1 39" xfId="1119" xr:uid="{B02D0D11-8FEB-406A-9F64-18E1D36F1472}"/>
    <cellStyle name="%60 - Vurgu1 39 2" xfId="3232" xr:uid="{EA8D3275-5EED-496F-BE94-6D2D1E104B49}"/>
    <cellStyle name="%60 - Vurgu1 39 2 2" xfId="7533" xr:uid="{E17E0460-9689-4632-BCEC-12909442B690}"/>
    <cellStyle name="%60 - Vurgu1 39 3" xfId="5430" xr:uid="{6955A432-9DED-44EC-8055-0F59B0958312}"/>
    <cellStyle name="%60 - Vurgu1 4" xfId="104" xr:uid="{A029B12F-9382-4EC5-92D3-6F3BD4A3D386}"/>
    <cellStyle name="%60 - Vurgu1 4 2" xfId="477" xr:uid="{45337FBA-AA5B-4732-8C58-0470562FDACF}"/>
    <cellStyle name="%60 - Vurgu1 4 2 2" xfId="1427" xr:uid="{336BECBA-F005-4BF4-AC42-5036AE8DBC9C}"/>
    <cellStyle name="%60 - Vurgu1 4 2 2 2" xfId="3539" xr:uid="{C9DF5176-3B96-475B-A04B-D5E5F4266A01}"/>
    <cellStyle name="%60 - Vurgu1 4 2 2 2 2" xfId="7840" xr:uid="{EC14F986-7973-4FEF-B9F5-E976D3F4CE7C}"/>
    <cellStyle name="%60 - Vurgu1 4 2 2 3" xfId="5737" xr:uid="{DC34DB59-5D08-4195-BA6D-0CFE526D1D37}"/>
    <cellStyle name="%60 - Vurgu1 4 2 3" xfId="2590" xr:uid="{09A94A85-95F9-4327-9BA7-C59AABC4A0D1}"/>
    <cellStyle name="%60 - Vurgu1 4 2 3 2" xfId="6891" xr:uid="{FB40E8DA-822D-482E-B994-BB144D7AF316}"/>
    <cellStyle name="%60 - Vurgu1 4 2 4" xfId="4788" xr:uid="{0EF35DB3-CAD2-413D-A8FF-AB765C490C2C}"/>
    <cellStyle name="%60 - Vurgu1 4 3" xfId="1205" xr:uid="{EB506D19-2636-4422-9EFF-9EC35896A8E4}"/>
    <cellStyle name="%60 - Vurgu1 4 3 2" xfId="3317" xr:uid="{2621398C-30B9-436D-AD6E-2C52E788373C}"/>
    <cellStyle name="%60 - Vurgu1 4 3 2 2" xfId="7618" xr:uid="{F430531C-DF53-4CB1-BBE5-2D7E6124AEB2}"/>
    <cellStyle name="%60 - Vurgu1 4 3 3" xfId="5515" xr:uid="{3EBA4403-6438-4A56-82D7-38284FBACF80}"/>
    <cellStyle name="%60 - Vurgu1 4 4" xfId="2368" xr:uid="{AB9D29D0-2C1B-47DE-A770-E7C6BF47665B}"/>
    <cellStyle name="%60 - Vurgu1 4 4 2" xfId="6669" xr:uid="{E1DF324B-8268-4143-945E-029935768521}"/>
    <cellStyle name="%60 - Vurgu1 4 5" xfId="4566" xr:uid="{CD554485-D26B-4E35-B2A8-B82F371DBFEC}"/>
    <cellStyle name="%60 - Vurgu1 4 6" xfId="245" xr:uid="{1BB6E6FA-FA85-49E3-85A7-AB7A80BB6006}"/>
    <cellStyle name="%60 - Vurgu1 40" xfId="2068" xr:uid="{799F8139-30FF-4CDD-B00E-2774B62F75EC}"/>
    <cellStyle name="%60 - Vurgu1 40 2" xfId="4180" xr:uid="{D5BCEB85-0FDC-48E7-A53B-93F77C1A1FA5}"/>
    <cellStyle name="%60 - Vurgu1 40 2 2" xfId="8481" xr:uid="{88140046-C8B2-40A3-9BDC-2DBCA8115FA9}"/>
    <cellStyle name="%60 - Vurgu1 40 3" xfId="6378" xr:uid="{7C0D349C-AA13-4FDB-8ABF-12DB8101E7C8}"/>
    <cellStyle name="%60 - Vurgu1 41" xfId="2092" xr:uid="{12726F65-20C8-44CC-B6F7-533C332E29DB}"/>
    <cellStyle name="%60 - Vurgu1 41 2" xfId="4204" xr:uid="{B549A2BB-4E6A-4822-AD39-EF329CE6E5A2}"/>
    <cellStyle name="%60 - Vurgu1 41 2 2" xfId="8505" xr:uid="{709D236E-42B0-4714-B614-A1ACEF1E04E3}"/>
    <cellStyle name="%60 - Vurgu1 41 3" xfId="6402" xr:uid="{94C29FE1-5050-41B6-A308-4E41BD55FD5A}"/>
    <cellStyle name="%60 - Vurgu1 42" xfId="2112" xr:uid="{4DD1D155-7024-425A-B346-DB5C17E360D0}"/>
    <cellStyle name="%60 - Vurgu1 42 2" xfId="4224" xr:uid="{F793196B-5BD4-4AEC-8C62-1D1FB59687A2}"/>
    <cellStyle name="%60 - Vurgu1 42 2 2" xfId="8525" xr:uid="{E69AF891-F20D-44B1-A004-F973E422DB82}"/>
    <cellStyle name="%60 - Vurgu1 42 3" xfId="6422" xr:uid="{868502F0-4103-4753-A8D5-03CDFF4E1A5D}"/>
    <cellStyle name="%60 - Vurgu1 43" xfId="2135" xr:uid="{B2763D8A-E8FB-40A1-979B-DADC5A6068D0}"/>
    <cellStyle name="%60 - Vurgu1 43 2" xfId="4247" xr:uid="{511F547C-6D2B-4407-9E74-1A557CFDBC04}"/>
    <cellStyle name="%60 - Vurgu1 43 2 2" xfId="8548" xr:uid="{A77C002F-2EB1-4855-9C9E-4040A3F68375}"/>
    <cellStyle name="%60 - Vurgu1 43 3" xfId="6445" xr:uid="{68DD04FE-DD3A-400E-925B-911E2E085DCD}"/>
    <cellStyle name="%60 - Vurgu1 44" xfId="2159" xr:uid="{1654956E-557F-4635-9445-C915C6860862}"/>
    <cellStyle name="%60 - Vurgu1 44 2" xfId="4271" xr:uid="{305B092B-A7BA-4E72-BC81-852FCB61B9D0}"/>
    <cellStyle name="%60 - Vurgu1 44 2 2" xfId="8572" xr:uid="{83C4C16D-B67C-4909-85B9-25E6E3DC2045}"/>
    <cellStyle name="%60 - Vurgu1 44 3" xfId="6469" xr:uid="{13E320F7-2FAE-4E5F-A5C6-98FD2AB06931}"/>
    <cellStyle name="%60 - Vurgu1 45" xfId="2179" xr:uid="{A47BD72E-89D8-4FEC-B0B2-DC2770FAE1C7}"/>
    <cellStyle name="%60 - Vurgu1 45 2" xfId="4291" xr:uid="{B077D6EE-1853-4E2B-AD05-057EDF081291}"/>
    <cellStyle name="%60 - Vurgu1 45 2 2" xfId="8592" xr:uid="{C3037671-F087-48BD-992E-3B2C088E56A3}"/>
    <cellStyle name="%60 - Vurgu1 45 3" xfId="6489" xr:uid="{CF2CD948-D732-4500-9884-091204B3E082}"/>
    <cellStyle name="%60 - Vurgu1 46" xfId="2199" xr:uid="{4C126C3D-1884-413A-A66F-0A64FAD823CC}"/>
    <cellStyle name="%60 - Vurgu1 46 2" xfId="4311" xr:uid="{7C975CD5-312D-4738-8448-07330EB4B468}"/>
    <cellStyle name="%60 - Vurgu1 46 2 2" xfId="8612" xr:uid="{6EE5E3AC-C11C-4E1D-AD9F-ADD51587E74C}"/>
    <cellStyle name="%60 - Vurgu1 46 3" xfId="6509" xr:uid="{7B486CE2-C2E4-4918-8A88-F9EBAA0C5CC2}"/>
    <cellStyle name="%60 - Vurgu1 47" xfId="2219" xr:uid="{542F3DBC-73B0-4A1C-8F6B-06C03A03937F}"/>
    <cellStyle name="%60 - Vurgu1 47 2" xfId="4331" xr:uid="{50A00DF3-A511-4E4B-9FD1-08B182CBA4AE}"/>
    <cellStyle name="%60 - Vurgu1 47 2 2" xfId="8632" xr:uid="{DDBA1BC3-BEC6-4C99-93EA-4243377D0761}"/>
    <cellStyle name="%60 - Vurgu1 47 3" xfId="6529" xr:uid="{EB5B075D-BC16-4812-9A93-24D3AEED9103}"/>
    <cellStyle name="%60 - Vurgu1 48" xfId="2240" xr:uid="{82B44094-1DE6-4C9C-AB46-5A0C8CBA0DFD}"/>
    <cellStyle name="%60 - Vurgu1 48 2" xfId="4352" xr:uid="{8465360D-75E4-49DA-A6C5-7B8C0223116A}"/>
    <cellStyle name="%60 - Vurgu1 48 2 2" xfId="8653" xr:uid="{6300FFA7-F8A4-4029-A019-28D52494DFF1}"/>
    <cellStyle name="%60 - Vurgu1 48 3" xfId="6550" xr:uid="{7C8BCDBE-46A5-4F83-B865-D8CA6890005D}"/>
    <cellStyle name="%60 - Vurgu1 49" xfId="2282" xr:uid="{7325B42A-5035-4E97-8FD9-41AF194519FF}"/>
    <cellStyle name="%60 - Vurgu1 49 2" xfId="6584" xr:uid="{9C26CAE4-09A7-49BE-9142-29939AFAC02A}"/>
    <cellStyle name="%60 - Vurgu1 5" xfId="137" xr:uid="{4841CBBD-7207-4EF5-A434-3EF22B4D97A8}"/>
    <cellStyle name="%60 - Vurgu1 5 2" xfId="496" xr:uid="{F2052538-E648-4A4E-B560-D553060B5DB3}"/>
    <cellStyle name="%60 - Vurgu1 5 2 2" xfId="1446" xr:uid="{C589F414-1BC7-4531-853E-7A51DE0769A0}"/>
    <cellStyle name="%60 - Vurgu1 5 2 2 2" xfId="3558" xr:uid="{50A50DC5-2A9E-4CCD-A2A3-90CBEC9C20D9}"/>
    <cellStyle name="%60 - Vurgu1 5 2 2 2 2" xfId="7859" xr:uid="{E8EDF5EB-1CC4-4D8D-9413-5F1452AABCA2}"/>
    <cellStyle name="%60 - Vurgu1 5 2 2 3" xfId="5756" xr:uid="{8D01819B-AFC7-4E4E-8804-67651726D515}"/>
    <cellStyle name="%60 - Vurgu1 5 2 3" xfId="2609" xr:uid="{937AB915-023C-4505-8FA9-E53A366B3713}"/>
    <cellStyle name="%60 - Vurgu1 5 2 3 2" xfId="6910" xr:uid="{086E338A-3343-4A1C-BE50-EC17DB880328}"/>
    <cellStyle name="%60 - Vurgu1 5 2 4" xfId="4807" xr:uid="{4F7351A7-BA89-4469-9950-B2FF880A7B99}"/>
    <cellStyle name="%60 - Vurgu1 5 3" xfId="1225" xr:uid="{5CCC551A-EFDC-4223-AAA2-5537F3A88475}"/>
    <cellStyle name="%60 - Vurgu1 5 3 2" xfId="3337" xr:uid="{E52A232F-39C4-422E-B438-67E61B401CE4}"/>
    <cellStyle name="%60 - Vurgu1 5 3 2 2" xfId="7638" xr:uid="{81063C1C-0B0F-4C37-8EC9-A06E216C17D0}"/>
    <cellStyle name="%60 - Vurgu1 5 3 3" xfId="5535" xr:uid="{092AD9C1-158B-435F-BF67-931AF4CFC289}"/>
    <cellStyle name="%60 - Vurgu1 5 4" xfId="2388" xr:uid="{BEB4EB4C-E8C5-46E5-AD91-967AE8108C06}"/>
    <cellStyle name="%60 - Vurgu1 5 4 2" xfId="6689" xr:uid="{D2C4F814-6C51-4503-ACD1-6FBC48373995}"/>
    <cellStyle name="%60 - Vurgu1 5 5" xfId="4586" xr:uid="{77F92ABA-276E-40D8-8F6C-A6DA27D83A22}"/>
    <cellStyle name="%60 - Vurgu1 5 6" xfId="265" xr:uid="{4EF860F2-6EFF-44D5-BC50-25596CB9A9C3}"/>
    <cellStyle name="%60 - Vurgu1 50" xfId="4387" xr:uid="{8923F8B5-B29B-437C-AF69-1F5B092A9E88}"/>
    <cellStyle name="%60 - Vurgu1 50 2" xfId="8688" xr:uid="{4090F56B-01A3-449B-B772-B6EFC4903D55}"/>
    <cellStyle name="%60 - Vurgu1 51" xfId="4440" xr:uid="{F7B29D76-2E8A-4408-935A-E5D382A88DC1}"/>
    <cellStyle name="%60 - Vurgu1 51 2" xfId="8741" xr:uid="{7E80F7F8-7DA2-440D-8947-14028C8AEA55}"/>
    <cellStyle name="%60 - Vurgu1 52" xfId="4460" xr:uid="{E600C363-FCED-4B9D-A8BB-4C0D4C9390DE}"/>
    <cellStyle name="%60 - Vurgu1 52 2" xfId="8761" xr:uid="{02689C20-0FD4-44E5-80A5-7D50F82B2D2B}"/>
    <cellStyle name="%60 - Vurgu1 53" xfId="4480" xr:uid="{23FFC24B-0380-4CC2-B3F3-15590BD0A99E}"/>
    <cellStyle name="%60 - Vurgu1 54" xfId="158" xr:uid="{D2C91035-76E9-4859-A03B-9642F211476F}"/>
    <cellStyle name="%60 - Vurgu1 55" xfId="8781" xr:uid="{0C80D0D2-2022-4E22-AF1F-96DB70EDAC33}"/>
    <cellStyle name="%60 - Vurgu1 56" xfId="8801" xr:uid="{F83680E9-7888-43E5-98E6-B912456B57AD}"/>
    <cellStyle name="%60 - Vurgu1 57" xfId="8821" xr:uid="{64A83D54-56EE-41C6-B947-872A20A85FF3}"/>
    <cellStyle name="%60 - Vurgu1 58" xfId="8841" xr:uid="{AF2F464A-C05A-40E0-9389-CD707340F762}"/>
    <cellStyle name="%60 - Vurgu1 59" xfId="8862" xr:uid="{0C391E78-220A-49C7-BC15-BA99E635097D}"/>
    <cellStyle name="%60 - Vurgu1 6" xfId="287" xr:uid="{68676344-E74A-431D-9F25-B135827E47C4}"/>
    <cellStyle name="%60 - Vurgu1 6 2" xfId="515" xr:uid="{AB014034-BA19-4583-AE46-BC48BA16B02A}"/>
    <cellStyle name="%60 - Vurgu1 6 2 2" xfId="1465" xr:uid="{C9042D40-7DB4-4707-9057-BF71CFD2F86A}"/>
    <cellStyle name="%60 - Vurgu1 6 2 2 2" xfId="3577" xr:uid="{81030518-DE63-4D05-AFE0-38F3A35EBD0F}"/>
    <cellStyle name="%60 - Vurgu1 6 2 2 2 2" xfId="7878" xr:uid="{5D5990CC-D843-4B84-8D3B-F9B00D82C884}"/>
    <cellStyle name="%60 - Vurgu1 6 2 2 3" xfId="5775" xr:uid="{DF6D2018-4D3D-40AE-9959-51758BBA1584}"/>
    <cellStyle name="%60 - Vurgu1 6 2 3" xfId="2628" xr:uid="{D1E97C7D-CC30-448B-B254-79A9400AEA66}"/>
    <cellStyle name="%60 - Vurgu1 6 2 3 2" xfId="6929" xr:uid="{C2015CB6-6897-43AF-A7AD-B6CD461769E6}"/>
    <cellStyle name="%60 - Vurgu1 6 2 4" xfId="4826" xr:uid="{ACF846DD-1C9B-4FE9-A853-029D54FDEFF6}"/>
    <cellStyle name="%60 - Vurgu1 6 3" xfId="1247" xr:uid="{BE8C28EE-DE71-4D1E-8F7D-65BB884774C0}"/>
    <cellStyle name="%60 - Vurgu1 6 3 2" xfId="3359" xr:uid="{1C3C7A99-4EFA-42AF-B13D-EF97072598C7}"/>
    <cellStyle name="%60 - Vurgu1 6 3 2 2" xfId="7660" xr:uid="{1202C03F-6B1E-41B0-81C1-F9286D1CA2A3}"/>
    <cellStyle name="%60 - Vurgu1 6 3 3" xfId="5557" xr:uid="{726BAE97-F965-4C40-9CA6-C5DB08E71E12}"/>
    <cellStyle name="%60 - Vurgu1 6 4" xfId="2410" xr:uid="{AC5186F2-70EA-42D7-8F21-204F8FF52E3A}"/>
    <cellStyle name="%60 - Vurgu1 6 4 2" xfId="6711" xr:uid="{A79B5FBE-970C-4B33-9AA9-C7DF2E39DC08}"/>
    <cellStyle name="%60 - Vurgu1 6 5" xfId="4608" xr:uid="{7383B9CF-0C3D-4090-B135-7BF27888470F}"/>
    <cellStyle name="%60 - Vurgu1 60" xfId="8882" xr:uid="{27E12912-4CAD-4177-92DC-0DD40F82C048}"/>
    <cellStyle name="%60 - Vurgu1 61" xfId="8904" xr:uid="{404BC943-0398-449E-AB4B-B44F49DA4132}"/>
    <cellStyle name="%60 - Vurgu1 62" xfId="8924" xr:uid="{085129C1-16B7-46BD-9481-9B344E90EB16}"/>
    <cellStyle name="%60 - Vurgu1 63" xfId="8944" xr:uid="{B01A37B4-B353-47CE-B166-3A3EFBF52E73}"/>
    <cellStyle name="%60 - Vurgu1 64" xfId="8964" xr:uid="{9DC69334-D681-41E6-957C-ABC77F7E5E3D}"/>
    <cellStyle name="%60 - Vurgu1 65" xfId="8985" xr:uid="{9508FA4F-60DB-4AF8-9E93-F07D7CD772E1}"/>
    <cellStyle name="%60 - Vurgu1 66" xfId="9005" xr:uid="{B514FF17-A4E4-4418-B459-ABB32DDD8B6B}"/>
    <cellStyle name="%60 - Vurgu1 67" xfId="9025" xr:uid="{3BCA2B82-B5BB-4F93-9AE0-46D7434E309D}"/>
    <cellStyle name="%60 - Vurgu1 68" xfId="9045" xr:uid="{025EA93F-CE82-44A9-B08B-9574583812F8}"/>
    <cellStyle name="%60 - Vurgu1 69" xfId="9065" xr:uid="{E8E591B1-2D62-4DEA-9E27-72D44B696BB8}"/>
    <cellStyle name="%60 - Vurgu1 7" xfId="308" xr:uid="{51ECDD2F-CEE7-4727-876D-AD2DB67A92A8}"/>
    <cellStyle name="%60 - Vurgu1 7 2" xfId="412" xr:uid="{BA486CCC-F7BC-4598-962A-B4B73A6C6C83}"/>
    <cellStyle name="%60 - Vurgu1 7 3" xfId="1268" xr:uid="{DBB32350-AE33-445C-91C8-7546CE242EB6}"/>
    <cellStyle name="%60 - Vurgu1 7 3 2" xfId="3380" xr:uid="{24BFC510-06D3-4CAE-9AB8-66F66D12A29C}"/>
    <cellStyle name="%60 - Vurgu1 7 3 2 2" xfId="7681" xr:uid="{0E81F74A-1F02-4FEF-AF06-F9AE7CC05D93}"/>
    <cellStyle name="%60 - Vurgu1 7 3 3" xfId="5578" xr:uid="{ED1AF757-2E4E-42A5-A4FF-D0E5F3B3F205}"/>
    <cellStyle name="%60 - Vurgu1 7 4" xfId="2431" xr:uid="{A9C9E022-3AE0-41E3-9A07-FAB42AEF595F}"/>
    <cellStyle name="%60 - Vurgu1 7 4 2" xfId="6732" xr:uid="{CA433E25-C00C-4682-9A3D-E536FF440FFA}"/>
    <cellStyle name="%60 - Vurgu1 7 5" xfId="4629" xr:uid="{5D9CFB29-8A25-4629-B230-5354DBFC426B}"/>
    <cellStyle name="%60 - Vurgu1 70" xfId="9085" xr:uid="{BDBCDC79-43D3-4A3D-9D44-65571C72AB49}"/>
    <cellStyle name="%60 - Vurgu1 71" xfId="9105" xr:uid="{DA0CFD6F-E74D-4659-BB7E-D6C10BB4EAA2}"/>
    <cellStyle name="%60 - Vurgu1 72" xfId="9125" xr:uid="{333EDAB7-5E78-468B-AE92-D4032B501611}"/>
    <cellStyle name="%60 - Vurgu1 73" xfId="9145" xr:uid="{3F147AAA-E746-4F40-8CE6-A4F30BF04F54}"/>
    <cellStyle name="%60 - Vurgu1 8" xfId="329" xr:uid="{F53B2B32-19F3-4791-9E61-E37B0D5858C2}"/>
    <cellStyle name="%60 - Vurgu1 8 2" xfId="1289" xr:uid="{5AE962C6-BC25-4E4B-B4F0-371E135414F5}"/>
    <cellStyle name="%60 - Vurgu1 8 2 2" xfId="3401" xr:uid="{E8187E48-809D-4790-8B4D-1CE71B24F9F6}"/>
    <cellStyle name="%60 - Vurgu1 8 2 2 2" xfId="7702" xr:uid="{1357868C-05CA-48E2-AFDD-A44D5105AEBC}"/>
    <cellStyle name="%60 - Vurgu1 8 2 3" xfId="5599" xr:uid="{EE30B8C9-E80A-4B0A-9E24-F4789F5007C7}"/>
    <cellStyle name="%60 - Vurgu1 8 3" xfId="2452" xr:uid="{B3A210CC-9EE1-462B-960C-6875685FA5B6}"/>
    <cellStyle name="%60 - Vurgu1 8 3 2" xfId="6753" xr:uid="{5683B32F-C9A6-4E21-90ED-0CC3A3EE4544}"/>
    <cellStyle name="%60 - Vurgu1 8 4" xfId="4650" xr:uid="{DBC75629-511D-4EAB-8A5A-C1332F2A6F01}"/>
    <cellStyle name="%60 - Vurgu1 9" xfId="349" xr:uid="{9FBB4A07-E135-4BA6-8A4A-6701C825FDB3}"/>
    <cellStyle name="%60 - Vurgu1 9 2" xfId="1309" xr:uid="{F99440E8-AFD3-40EF-8F16-09FC7CECE350}"/>
    <cellStyle name="%60 - Vurgu1 9 2 2" xfId="3421" xr:uid="{CFD72497-3437-442C-A65F-A5E2CC638A64}"/>
    <cellStyle name="%60 - Vurgu1 9 2 2 2" xfId="7722" xr:uid="{E1751E10-6A7B-4363-A99B-826983D57D7B}"/>
    <cellStyle name="%60 - Vurgu1 9 2 3" xfId="5619" xr:uid="{2A0869AE-6B5C-4D7E-A5B7-A657EF482773}"/>
    <cellStyle name="%60 - Vurgu1 9 3" xfId="2472" xr:uid="{DFCC8372-1A4A-4B01-8D6D-42EEA62753B2}"/>
    <cellStyle name="%60 - Vurgu1 9 3 2" xfId="6773" xr:uid="{D4154830-AC12-43C0-9FF7-51C75B7F32C1}"/>
    <cellStyle name="%60 - Vurgu1 9 4" xfId="4670" xr:uid="{C7122BA0-4B20-4EB1-881A-B5411885F858}"/>
    <cellStyle name="%60 - Vurgu2" xfId="29" builtinId="36" customBuiltin="1"/>
    <cellStyle name="%60 - Vurgu2 10" xfId="373" xr:uid="{AAF2D50F-0104-4887-9292-83B503997AE6}"/>
    <cellStyle name="%60 - Vurgu2 10 2" xfId="1333" xr:uid="{FD59FAFD-EB95-48A9-88A4-E4A22FC8F4F1}"/>
    <cellStyle name="%60 - Vurgu2 10 2 2" xfId="3445" xr:uid="{D46A6D0A-737D-4676-9EDE-947EC04B4C36}"/>
    <cellStyle name="%60 - Vurgu2 10 2 2 2" xfId="7746" xr:uid="{322B2C0A-91A5-4E51-9742-17183AC1AE1A}"/>
    <cellStyle name="%60 - Vurgu2 10 2 3" xfId="5643" xr:uid="{0FFDCCD7-219C-4D68-892C-3D687DBCF928}"/>
    <cellStyle name="%60 - Vurgu2 10 3" xfId="2496" xr:uid="{54BC5E21-B6AA-4EFB-BF46-264B3A9947C5}"/>
    <cellStyle name="%60 - Vurgu2 10 3 2" xfId="6797" xr:uid="{0BEA15DF-82EC-4DA6-BEDF-F49145DDBA35}"/>
    <cellStyle name="%60 - Vurgu2 10 4" xfId="4694" xr:uid="{17F7FA8A-B0BC-4C6C-A0BC-305D94CF3190}"/>
    <cellStyle name="%60 - Vurgu2 11" xfId="396" xr:uid="{FE2DD59C-5252-4D5E-876D-056EBFBCEB69}"/>
    <cellStyle name="%60 - Vurgu2 11 2" xfId="1356" xr:uid="{677B27ED-EA75-423C-9056-168C5B676323}"/>
    <cellStyle name="%60 - Vurgu2 11 2 2" xfId="3468" xr:uid="{66A52D96-987A-48F6-95E9-66A56FFB77BE}"/>
    <cellStyle name="%60 - Vurgu2 11 2 2 2" xfId="7769" xr:uid="{E691322C-8049-4E8F-AA21-E85F3795E339}"/>
    <cellStyle name="%60 - Vurgu2 11 2 3" xfId="5666" xr:uid="{3E1851D4-12A8-46A3-BBEE-99D83F873EC6}"/>
    <cellStyle name="%60 - Vurgu2 11 3" xfId="2519" xr:uid="{72B4B5AC-665B-4B0F-A97E-35DB1B49C82B}"/>
    <cellStyle name="%60 - Vurgu2 11 3 2" xfId="6820" xr:uid="{5EE93FB6-28F4-447B-ABFD-06D22D982A1A}"/>
    <cellStyle name="%60 - Vurgu2 11 4" xfId="4717" xr:uid="{F401C1B8-C5A8-4FAB-A204-E793EA780658}"/>
    <cellStyle name="%60 - Vurgu2 12" xfId="548" xr:uid="{4A73D22C-9716-48B5-8748-B136717E3EE2}"/>
    <cellStyle name="%60 - Vurgu2 12 2" xfId="1498" xr:uid="{F57118BB-74B2-499B-855A-9E54885E82C8}"/>
    <cellStyle name="%60 - Vurgu2 12 2 2" xfId="3610" xr:uid="{98C38EE7-82F0-4E1E-A0D8-0036C815B684}"/>
    <cellStyle name="%60 - Vurgu2 12 2 2 2" xfId="7911" xr:uid="{9F6BA9E0-AF73-4547-B384-3B2480F93F7B}"/>
    <cellStyle name="%60 - Vurgu2 12 2 3" xfId="5808" xr:uid="{60CCD2AF-93CB-47C9-9597-6014FE631E84}"/>
    <cellStyle name="%60 - Vurgu2 12 3" xfId="2661" xr:uid="{D502DAD8-F7D2-4472-8FDB-5E524164795D}"/>
    <cellStyle name="%60 - Vurgu2 12 3 2" xfId="6962" xr:uid="{E3244F10-F4AA-4A20-9F1E-BB701E4FE671}"/>
    <cellStyle name="%60 - Vurgu2 12 4" xfId="4859" xr:uid="{9C2C2421-9471-4DE7-A754-B3C9A0BF5C78}"/>
    <cellStyle name="%60 - Vurgu2 13" xfId="568" xr:uid="{A9091ED8-BF81-49FB-B34F-1EF34071B131}"/>
    <cellStyle name="%60 - Vurgu2 13 2" xfId="1518" xr:uid="{EF580AA4-AD6E-4F8E-A12C-7F7F463D4967}"/>
    <cellStyle name="%60 - Vurgu2 13 2 2" xfId="3630" xr:uid="{92B954C7-B9C6-4732-9351-A754B1C0965C}"/>
    <cellStyle name="%60 - Vurgu2 13 2 2 2" xfId="7931" xr:uid="{541BE1E7-C1C5-448F-8B7F-ADE21533F1FB}"/>
    <cellStyle name="%60 - Vurgu2 13 2 3" xfId="5828" xr:uid="{DFE9E2B7-FA59-4107-9CDD-8486A8D92795}"/>
    <cellStyle name="%60 - Vurgu2 13 3" xfId="2681" xr:uid="{7500A5AD-2EA2-491D-AF48-9CDD268EC645}"/>
    <cellStyle name="%60 - Vurgu2 13 3 2" xfId="6982" xr:uid="{E0A69405-8ACA-46A1-A6AC-64EBB8126F9F}"/>
    <cellStyle name="%60 - Vurgu2 13 4" xfId="4879" xr:uid="{852E7204-AD21-44E0-9DE8-80B775BE765D}"/>
    <cellStyle name="%60 - Vurgu2 14" xfId="589" xr:uid="{1A32F7BC-56E9-4B04-A743-1F4E5924D57E}"/>
    <cellStyle name="%60 - Vurgu2 14 2" xfId="1539" xr:uid="{E5628DC1-2A58-40DB-89AC-B8ADB6860B47}"/>
    <cellStyle name="%60 - Vurgu2 14 2 2" xfId="3651" xr:uid="{FD74F53C-7368-455F-9995-27A8920F6303}"/>
    <cellStyle name="%60 - Vurgu2 14 2 2 2" xfId="7952" xr:uid="{F959819E-69A5-4BE9-B545-5E84640DAD4D}"/>
    <cellStyle name="%60 - Vurgu2 14 2 3" xfId="5849" xr:uid="{47577308-BC48-46DC-9C73-EAEE61164675}"/>
    <cellStyle name="%60 - Vurgu2 14 3" xfId="2702" xr:uid="{C6C35B01-05BB-4E01-9F9A-C7D49818AD0C}"/>
    <cellStyle name="%60 - Vurgu2 14 3 2" xfId="7003" xr:uid="{B59EF1B3-952F-4E27-95BD-F8C9136DF212}"/>
    <cellStyle name="%60 - Vurgu2 14 4" xfId="4900" xr:uid="{12D316F7-79BC-4FBA-9A93-9A01B316CF41}"/>
    <cellStyle name="%60 - Vurgu2 15" xfId="610" xr:uid="{C9F23971-91AF-45CD-ABB1-63349E1BC3FB}"/>
    <cellStyle name="%60 - Vurgu2 15 2" xfId="1560" xr:uid="{866A36A6-7855-4E50-93C8-F7EF5F235380}"/>
    <cellStyle name="%60 - Vurgu2 15 2 2" xfId="3672" xr:uid="{2CE74245-57A1-4071-88E8-429419C3EC92}"/>
    <cellStyle name="%60 - Vurgu2 15 2 2 2" xfId="7973" xr:uid="{8870053F-BFBA-45B8-8E8D-1F40E9DF6AE2}"/>
    <cellStyle name="%60 - Vurgu2 15 2 3" xfId="5870" xr:uid="{27F71372-F77D-4E7F-B7B0-57DCDEC86A5E}"/>
    <cellStyle name="%60 - Vurgu2 15 3" xfId="2723" xr:uid="{3B8C1F07-B899-4C0A-8A3D-49645F04C56F}"/>
    <cellStyle name="%60 - Vurgu2 15 3 2" xfId="7024" xr:uid="{487EF0D3-3387-4883-A585-0155D8750FE8}"/>
    <cellStyle name="%60 - Vurgu2 15 4" xfId="4921" xr:uid="{54359F84-77CE-4F52-A8EC-E46C5B7220C3}"/>
    <cellStyle name="%60 - Vurgu2 16" xfId="631" xr:uid="{89AD3450-22F1-4BDD-816E-6F09B0D79C85}"/>
    <cellStyle name="%60 - Vurgu2 16 2" xfId="1581" xr:uid="{7D752AC8-4AA6-4D4A-A9CD-5EC8987569A4}"/>
    <cellStyle name="%60 - Vurgu2 16 2 2" xfId="3693" xr:uid="{79D96B58-DCA2-460F-BBF0-44664B7061F3}"/>
    <cellStyle name="%60 - Vurgu2 16 2 2 2" xfId="7994" xr:uid="{4F68627D-718B-4387-8636-A42BDFD372B2}"/>
    <cellStyle name="%60 - Vurgu2 16 2 3" xfId="5891" xr:uid="{821E2AF1-8E12-43DA-9D7F-6FE3F067639E}"/>
    <cellStyle name="%60 - Vurgu2 16 3" xfId="2744" xr:uid="{78108EAC-60E7-4E68-959E-D0DBC2577745}"/>
    <cellStyle name="%60 - Vurgu2 16 3 2" xfId="7045" xr:uid="{A539F0C4-088C-4696-AA76-D3B5D7F386C0}"/>
    <cellStyle name="%60 - Vurgu2 16 4" xfId="4942" xr:uid="{51BDC10B-D2F6-4749-B0FB-BE3CE6513FA3}"/>
    <cellStyle name="%60 - Vurgu2 17" xfId="652" xr:uid="{ABA12681-E63A-467E-BFE7-B60285044589}"/>
    <cellStyle name="%60 - Vurgu2 17 2" xfId="1602" xr:uid="{9560E929-0D2C-43AC-81BA-4784DE5DA359}"/>
    <cellStyle name="%60 - Vurgu2 17 2 2" xfId="3714" xr:uid="{305B8CDA-2C58-4C6C-814E-6D6F184AB310}"/>
    <cellStyle name="%60 - Vurgu2 17 2 2 2" xfId="8015" xr:uid="{A011565D-C0B8-49FB-B57E-9DB8EBD982D9}"/>
    <cellStyle name="%60 - Vurgu2 17 2 3" xfId="5912" xr:uid="{48FAA7FB-255E-4B49-B986-87E6F4D5CF5E}"/>
    <cellStyle name="%60 - Vurgu2 17 3" xfId="2765" xr:uid="{5706EC90-C541-446B-B923-4FD8A9052A17}"/>
    <cellStyle name="%60 - Vurgu2 17 3 2" xfId="7066" xr:uid="{47A94AB2-DD9A-473A-9761-9E19F3D75542}"/>
    <cellStyle name="%60 - Vurgu2 17 4" xfId="4963" xr:uid="{3FDA992F-0169-48DE-B585-0D0E6B713B60}"/>
    <cellStyle name="%60 - Vurgu2 18" xfId="673" xr:uid="{78A98CBD-9466-41F8-BEBD-9EA275E1E9B0}"/>
    <cellStyle name="%60 - Vurgu2 18 2" xfId="1623" xr:uid="{92BDDB1F-F73D-4581-AB64-9B7ACA43DE8B}"/>
    <cellStyle name="%60 - Vurgu2 18 2 2" xfId="3735" xr:uid="{17284987-1B9C-4011-A2DB-2FDDCB1E0B67}"/>
    <cellStyle name="%60 - Vurgu2 18 2 2 2" xfId="8036" xr:uid="{59270463-3E20-448A-9D91-8AD525C354BA}"/>
    <cellStyle name="%60 - Vurgu2 18 2 3" xfId="5933" xr:uid="{EA4612B5-F84E-4F5A-B1FE-47622AD3F408}"/>
    <cellStyle name="%60 - Vurgu2 18 3" xfId="2786" xr:uid="{CE5DA125-6C5E-403A-B4A4-FB54B16BD6D7}"/>
    <cellStyle name="%60 - Vurgu2 18 3 2" xfId="7087" xr:uid="{695F9B21-BC1A-4E7C-B7EB-6BC9F8172A0F}"/>
    <cellStyle name="%60 - Vurgu2 18 4" xfId="4984" xr:uid="{972502DB-954D-42CF-B3D0-15D0E9D1DC02}"/>
    <cellStyle name="%60 - Vurgu2 19" xfId="699" xr:uid="{C96824C3-FBDD-47EB-BE94-57102880A32C}"/>
    <cellStyle name="%60 - Vurgu2 19 2" xfId="1649" xr:uid="{399F3E22-C325-4926-B53B-002A9BC50190}"/>
    <cellStyle name="%60 - Vurgu2 19 2 2" xfId="3761" xr:uid="{67CAC7ED-C43D-4463-BD08-1A288C638F57}"/>
    <cellStyle name="%60 - Vurgu2 19 2 2 2" xfId="8062" xr:uid="{B0E99D50-1513-4EFA-9E5F-95FC229D2906}"/>
    <cellStyle name="%60 - Vurgu2 19 2 3" xfId="5959" xr:uid="{524F9D95-2C77-4972-927A-138A44F4DD91}"/>
    <cellStyle name="%60 - Vurgu2 19 3" xfId="2812" xr:uid="{93AF385D-0B66-4348-975C-1E829906E148}"/>
    <cellStyle name="%60 - Vurgu2 19 3 2" xfId="7113" xr:uid="{D710D612-8D08-4760-9680-3BAB5A99825A}"/>
    <cellStyle name="%60 - Vurgu2 19 4" xfId="5010" xr:uid="{D7FF99BF-DFE8-4073-814A-328AFE4F05EA}"/>
    <cellStyle name="%60 - Vurgu2 2" xfId="56" xr:uid="{1CA306B4-33B3-4CDC-9556-585E9B37AC51}"/>
    <cellStyle name="%60 - Vurgu2 2 2" xfId="228" xr:uid="{4C9CB3EA-3BB2-45B2-A6B0-4C039DE6EDBA}"/>
    <cellStyle name="%60 - Vurgu2 2 2 2" xfId="1188" xr:uid="{802BCDF6-56C5-48D6-9129-4273C954FEE4}"/>
    <cellStyle name="%60 - Vurgu2 2 2 2 2" xfId="3300" xr:uid="{0F5A7670-CC6B-45C9-A81E-C2FB7197C758}"/>
    <cellStyle name="%60 - Vurgu2 2 2 2 2 2" xfId="7601" xr:uid="{A4F2B5A9-ED2D-4695-915D-6F431B331B71}"/>
    <cellStyle name="%60 - Vurgu2 2 2 2 3" xfId="5498" xr:uid="{3BD78E81-82E3-4BE5-B834-E10DB8430A02}"/>
    <cellStyle name="%60 - Vurgu2 2 2 3" xfId="2351" xr:uid="{7634891F-06A5-4317-BD2E-5E37A02D487B}"/>
    <cellStyle name="%60 - Vurgu2 2 2 3 2" xfId="6652" xr:uid="{C99271D4-C7AA-4BD2-B45D-95FB4773E7D9}"/>
    <cellStyle name="%60 - Vurgu2 2 2 4" xfId="4549" xr:uid="{B2F83CB9-ABFF-4B1F-9085-D0D9561DC0A4}"/>
    <cellStyle name="%60 - Vurgu2 2 3" xfId="424" xr:uid="{7DEA85C7-887C-4B05-8DCB-BB6A7C4C3464}"/>
    <cellStyle name="%60 - Vurgu2 2 3 2" xfId="1376" xr:uid="{C20D42C1-86E5-461B-A06B-C97AFB4580F3}"/>
    <cellStyle name="%60 - Vurgu2 2 3 2 2" xfId="3488" xr:uid="{3902BA5D-ACA3-48EF-B071-EF4E4936815D}"/>
    <cellStyle name="%60 - Vurgu2 2 3 2 2 2" xfId="7789" xr:uid="{98F43BD7-4127-409E-96CA-9B885FCF50A9}"/>
    <cellStyle name="%60 - Vurgu2 2 3 2 3" xfId="5686" xr:uid="{AFFAEA0E-A218-47B1-9C83-E71D877599E0}"/>
    <cellStyle name="%60 - Vurgu2 2 3 3" xfId="2539" xr:uid="{7E47157E-D1A7-4CCE-8299-9D3B903E373C}"/>
    <cellStyle name="%60 - Vurgu2 2 3 3 2" xfId="6840" xr:uid="{B6B84F05-0C13-4C53-A530-8FE76FAF3F18}"/>
    <cellStyle name="%60 - Vurgu2 2 3 4" xfId="4737" xr:uid="{0DDD3C26-2766-4A6B-8929-2808DC0E331D}"/>
    <cellStyle name="%60 - Vurgu2 2 4" xfId="1145" xr:uid="{78E4593C-7BD3-4D51-831C-540E0E712AAA}"/>
    <cellStyle name="%60 - Vurgu2 2 4 2" xfId="3257" xr:uid="{0CB785BF-4D39-4D3C-9BA3-059B124DB770}"/>
    <cellStyle name="%60 - Vurgu2 2 4 2 2" xfId="7558" xr:uid="{864BA5C0-36D4-423F-A2B9-6AE28E37066E}"/>
    <cellStyle name="%60 - Vurgu2 2 4 3" xfId="5455" xr:uid="{A8DD2F3C-33DF-4036-B66B-B8FB192998AE}"/>
    <cellStyle name="%60 - Vurgu2 2 5" xfId="2273" xr:uid="{7D374F3A-D783-472C-8C91-580FF00A9196}"/>
    <cellStyle name="%60 - Vurgu2 2 6" xfId="2308" xr:uid="{12AADF13-4754-4C0E-8479-145253601212}"/>
    <cellStyle name="%60 - Vurgu2 2 6 2" xfId="6609" xr:uid="{001F213A-54FA-490A-B5C7-2DF3F39A8104}"/>
    <cellStyle name="%60 - Vurgu2 2 7" xfId="4506" xr:uid="{DD65FBB2-6892-43E5-A6DB-264FDADE6A80}"/>
    <cellStyle name="%60 - Vurgu2 2 8" xfId="184" xr:uid="{A01A7E82-3CA8-4AA1-811B-27E5A80BF5F2}"/>
    <cellStyle name="%60 - Vurgu2 20" xfId="719" xr:uid="{90F0BC72-CA9B-4534-B1F0-0496CFFF3259}"/>
    <cellStyle name="%60 - Vurgu2 20 2" xfId="1669" xr:uid="{CE6C3409-8735-4887-8B67-B0F9BD8F375E}"/>
    <cellStyle name="%60 - Vurgu2 20 2 2" xfId="3781" xr:uid="{2109A2D2-B0F1-4E3D-ABB6-14912229C6D9}"/>
    <cellStyle name="%60 - Vurgu2 20 2 2 2" xfId="8082" xr:uid="{47BB7394-1EF8-4705-905E-E1B3E2357A19}"/>
    <cellStyle name="%60 - Vurgu2 20 2 3" xfId="5979" xr:uid="{0D36E106-3F4E-4FB1-9D53-0CFCDDF8D6A0}"/>
    <cellStyle name="%60 - Vurgu2 20 3" xfId="2832" xr:uid="{E8FAFCF4-A6C8-4FA4-9B50-B949A65C203B}"/>
    <cellStyle name="%60 - Vurgu2 20 3 2" xfId="7133" xr:uid="{E82B1E41-AC79-43A0-95C6-46F8CEB3A3FB}"/>
    <cellStyle name="%60 - Vurgu2 20 4" xfId="5030" xr:uid="{CDA7016A-C5BB-4A68-995F-687C69E42A60}"/>
    <cellStyle name="%60 - Vurgu2 21" xfId="746" xr:uid="{9B615501-5D48-49AE-B013-FE3C44AB9680}"/>
    <cellStyle name="%60 - Vurgu2 21 2" xfId="1696" xr:uid="{3F4C88CA-7E86-42E0-B4CB-5CC000F74995}"/>
    <cellStyle name="%60 - Vurgu2 21 2 2" xfId="3808" xr:uid="{55AE2353-7E6F-42B3-B3C8-DAA439191B9A}"/>
    <cellStyle name="%60 - Vurgu2 21 2 2 2" xfId="8109" xr:uid="{97F62C2D-40DA-4EF9-A71E-9B5680850A4F}"/>
    <cellStyle name="%60 - Vurgu2 21 2 3" xfId="6006" xr:uid="{1B497B7A-F84A-4D9E-8DF8-DE20A8CF3C85}"/>
    <cellStyle name="%60 - Vurgu2 21 3" xfId="2859" xr:uid="{6BFDFC28-1F63-47A6-90C9-1F876B39FF54}"/>
    <cellStyle name="%60 - Vurgu2 21 3 2" xfId="7160" xr:uid="{1CED8F4A-0513-4E65-AE78-74F3C12D34D0}"/>
    <cellStyle name="%60 - Vurgu2 21 4" xfId="5057" xr:uid="{C9E6D598-4CDB-4644-821C-B713F0557856}"/>
    <cellStyle name="%60 - Vurgu2 22" xfId="766" xr:uid="{3F48890A-F607-40EC-BC0D-74160EF63CBF}"/>
    <cellStyle name="%60 - Vurgu2 22 2" xfId="1716" xr:uid="{C26EB92A-879F-43CD-A50F-EE619344E344}"/>
    <cellStyle name="%60 - Vurgu2 22 2 2" xfId="3828" xr:uid="{2F459B19-8E67-4C33-9E4C-7953D1596577}"/>
    <cellStyle name="%60 - Vurgu2 22 2 2 2" xfId="8129" xr:uid="{3585C9A5-6044-46FF-92D9-EEE944B65B04}"/>
    <cellStyle name="%60 - Vurgu2 22 2 3" xfId="6026" xr:uid="{E0BEF195-0C3E-4B47-9625-0B0B0724228B}"/>
    <cellStyle name="%60 - Vurgu2 22 3" xfId="2879" xr:uid="{D4EE9F22-AC8E-4793-8501-05907AF79423}"/>
    <cellStyle name="%60 - Vurgu2 22 3 2" xfId="7180" xr:uid="{333EEAB0-581A-4776-982F-15A491C96E5E}"/>
    <cellStyle name="%60 - Vurgu2 22 4" xfId="5077" xr:uid="{DD1F5C95-350F-4E67-9BD7-26894B94CC50}"/>
    <cellStyle name="%60 - Vurgu2 23" xfId="786" xr:uid="{F40555B3-80C1-4BD1-AC63-F9ADCC10FC03}"/>
    <cellStyle name="%60 - Vurgu2 23 2" xfId="1736" xr:uid="{764119B1-9608-4702-8BFC-DCE5885E2420}"/>
    <cellStyle name="%60 - Vurgu2 23 2 2" xfId="3848" xr:uid="{EF0B9967-B1F9-4950-9C0B-EA898BCBBFA7}"/>
    <cellStyle name="%60 - Vurgu2 23 2 2 2" xfId="8149" xr:uid="{83A70CD5-C9D9-459F-99D4-2CF7640A3703}"/>
    <cellStyle name="%60 - Vurgu2 23 2 3" xfId="6046" xr:uid="{3E73E314-9563-4544-8234-F40A559615CC}"/>
    <cellStyle name="%60 - Vurgu2 23 3" xfId="2899" xr:uid="{E6966CDE-CBB0-40CE-9A75-90A8D52FE32F}"/>
    <cellStyle name="%60 - Vurgu2 23 3 2" xfId="7200" xr:uid="{2DE4758C-DE18-4012-9E1D-6E8B96CD05F5}"/>
    <cellStyle name="%60 - Vurgu2 23 4" xfId="5097" xr:uid="{5FEEC178-DC2C-4DCE-8FB2-ED7A7AA8E7B0}"/>
    <cellStyle name="%60 - Vurgu2 24" xfId="807" xr:uid="{5D187256-EE03-4D76-895F-022F474E8C0F}"/>
    <cellStyle name="%60 - Vurgu2 24 2" xfId="1757" xr:uid="{B648A316-0919-4173-B8A5-C5B54AB5FA67}"/>
    <cellStyle name="%60 - Vurgu2 24 2 2" xfId="3869" xr:uid="{AF65700A-D7E6-4B57-A343-5C144018C217}"/>
    <cellStyle name="%60 - Vurgu2 24 2 2 2" xfId="8170" xr:uid="{0A989C3C-CB59-4CC9-9EF3-BA50F0D1F1A0}"/>
    <cellStyle name="%60 - Vurgu2 24 2 3" xfId="6067" xr:uid="{8D8C2937-AB21-4E4D-B258-655F58AE4E13}"/>
    <cellStyle name="%60 - Vurgu2 24 3" xfId="2920" xr:uid="{CFBF367B-2D8A-4EC7-AD38-87F6F1A8E2F4}"/>
    <cellStyle name="%60 - Vurgu2 24 3 2" xfId="7221" xr:uid="{AD698735-7015-4E7C-9FD1-233D01B97ED7}"/>
    <cellStyle name="%60 - Vurgu2 24 4" xfId="5118" xr:uid="{5B1745E8-B44A-410C-AE21-9045DD8B2698}"/>
    <cellStyle name="%60 - Vurgu2 25" xfId="827" xr:uid="{02656C5C-BBA3-45ED-B7F2-1752224FDE61}"/>
    <cellStyle name="%60 - Vurgu2 25 2" xfId="1777" xr:uid="{1850173F-8CC8-42BA-9B59-4D1AE48A5547}"/>
    <cellStyle name="%60 - Vurgu2 25 2 2" xfId="3889" xr:uid="{B2D93230-8B7B-4154-97E8-78A2DA7F3C9C}"/>
    <cellStyle name="%60 - Vurgu2 25 2 2 2" xfId="8190" xr:uid="{568B4E4B-E70E-4D61-B1FB-7AE823AA1C94}"/>
    <cellStyle name="%60 - Vurgu2 25 2 3" xfId="6087" xr:uid="{581762E5-DB81-46CD-A76D-17FC9F036177}"/>
    <cellStyle name="%60 - Vurgu2 25 3" xfId="2940" xr:uid="{5BBD8ACA-FEFC-4951-AE30-73F9E3A4F9BD}"/>
    <cellStyle name="%60 - Vurgu2 25 3 2" xfId="7241" xr:uid="{06FBC93E-E0F0-48AF-BDE6-2B8F270D8117}"/>
    <cellStyle name="%60 - Vurgu2 25 4" xfId="5138" xr:uid="{C232A978-0863-4B6D-9F03-B291A5BDCC69}"/>
    <cellStyle name="%60 - Vurgu2 26" xfId="848" xr:uid="{0CE6E3CB-54D1-4007-BDFA-7A8204ECFA74}"/>
    <cellStyle name="%60 - Vurgu2 26 2" xfId="1798" xr:uid="{687CA3A3-687E-4A99-8E4A-451155DA7CF3}"/>
    <cellStyle name="%60 - Vurgu2 26 2 2" xfId="3910" xr:uid="{05E6D098-AB49-483D-B0A8-790B9C437DBE}"/>
    <cellStyle name="%60 - Vurgu2 26 2 2 2" xfId="8211" xr:uid="{B2519CC8-F0FE-41A8-9D61-DEDD7A055212}"/>
    <cellStyle name="%60 - Vurgu2 26 2 3" xfId="6108" xr:uid="{C4507FDD-8D6F-4BD0-A245-875AF721DB62}"/>
    <cellStyle name="%60 - Vurgu2 26 3" xfId="2961" xr:uid="{3B1A96DB-172F-4C5C-A332-9240D72A6F8C}"/>
    <cellStyle name="%60 - Vurgu2 26 3 2" xfId="7262" xr:uid="{FF05283E-357C-471C-9A1D-9DE74C4915AF}"/>
    <cellStyle name="%60 - Vurgu2 26 4" xfId="5159" xr:uid="{9B3BDA71-5984-4B36-AB9D-1D8C44419FDB}"/>
    <cellStyle name="%60 - Vurgu2 27" xfId="869" xr:uid="{43585CC8-1CF1-4408-A067-355C674604FD}"/>
    <cellStyle name="%60 - Vurgu2 27 2" xfId="1819" xr:uid="{580DFF40-FF65-4A6F-8FE6-332ABC542A2A}"/>
    <cellStyle name="%60 - Vurgu2 27 2 2" xfId="3931" xr:uid="{B832EE98-9C74-415F-930E-4A8813F6CF0C}"/>
    <cellStyle name="%60 - Vurgu2 27 2 2 2" xfId="8232" xr:uid="{20041270-6A78-49E0-9498-39113F34D518}"/>
    <cellStyle name="%60 - Vurgu2 27 2 3" xfId="6129" xr:uid="{A66EE502-A05E-4B6D-8542-ADEBA6A83AA7}"/>
    <cellStyle name="%60 - Vurgu2 27 3" xfId="2982" xr:uid="{96DE68F0-4BA7-4E37-A707-7F11CEC64F0C}"/>
    <cellStyle name="%60 - Vurgu2 27 3 2" xfId="7283" xr:uid="{40CBA1D3-0787-4743-BCD6-8B42BBEDF8AD}"/>
    <cellStyle name="%60 - Vurgu2 27 4" xfId="5180" xr:uid="{B499C025-1A79-4D28-87F4-E7990E58F8B7}"/>
    <cellStyle name="%60 - Vurgu2 28" xfId="889" xr:uid="{874BC9AF-BC55-44B6-AC6E-6E66A1AFA484}"/>
    <cellStyle name="%60 - Vurgu2 28 2" xfId="1839" xr:uid="{FED667BD-5422-4AB3-AB7F-8D8734FDCCD4}"/>
    <cellStyle name="%60 - Vurgu2 28 2 2" xfId="3951" xr:uid="{2AE23875-D601-468E-B1FE-412ACA7FE374}"/>
    <cellStyle name="%60 - Vurgu2 28 2 2 2" xfId="8252" xr:uid="{E71C5579-26E1-43E2-96E9-17E873E0087F}"/>
    <cellStyle name="%60 - Vurgu2 28 2 3" xfId="6149" xr:uid="{D7AB75B5-E3D7-4B13-BE11-9A149ECB0907}"/>
    <cellStyle name="%60 - Vurgu2 28 3" xfId="3002" xr:uid="{64BA2DBB-C580-45C7-BA9E-17F9B42190F0}"/>
    <cellStyle name="%60 - Vurgu2 28 3 2" xfId="7303" xr:uid="{466C2518-BF61-4F9A-9E45-25AD326AD2C5}"/>
    <cellStyle name="%60 - Vurgu2 28 4" xfId="5200" xr:uid="{9CDB9365-7EE4-476D-9894-C803312D82CD}"/>
    <cellStyle name="%60 - Vurgu2 29" xfId="909" xr:uid="{976863AC-97B9-4E30-844C-AAF79C5FDE6C}"/>
    <cellStyle name="%60 - Vurgu2 29 2" xfId="1859" xr:uid="{4BF90EA0-CED1-4FEF-A6B9-C0A637B1A78E}"/>
    <cellStyle name="%60 - Vurgu2 29 2 2" xfId="3971" xr:uid="{ECB0204E-DCDC-4B7B-83A4-A6CA525BCF66}"/>
    <cellStyle name="%60 - Vurgu2 29 2 2 2" xfId="8272" xr:uid="{B54318C1-1CD3-45C8-9C69-8D9D9EACDB41}"/>
    <cellStyle name="%60 - Vurgu2 29 2 3" xfId="6169" xr:uid="{27E11FF3-D747-4E9B-BC67-7239C22152EF}"/>
    <cellStyle name="%60 - Vurgu2 29 3" xfId="3022" xr:uid="{64CE3C49-69F0-4271-9D12-8D429AB52642}"/>
    <cellStyle name="%60 - Vurgu2 29 3 2" xfId="7323" xr:uid="{8388CE28-C61F-4B5D-8632-B0F19F89770E}"/>
    <cellStyle name="%60 - Vurgu2 29 4" xfId="5220" xr:uid="{CE6D0318-AA93-4678-8DB6-68F33322561A}"/>
    <cellStyle name="%60 - Vurgu2 3" xfId="85" xr:uid="{20F88E64-1B34-461F-9A10-8C82447E2EF2}"/>
    <cellStyle name="%60 - Vurgu2 3 2" xfId="461" xr:uid="{F555ACEB-120B-454E-AAE9-F422442F9DCB}"/>
    <cellStyle name="%60 - Vurgu2 3 2 2" xfId="1411" xr:uid="{18C1BD7D-6807-4AC2-86D1-570F69FAF71C}"/>
    <cellStyle name="%60 - Vurgu2 3 2 2 2" xfId="3523" xr:uid="{5E04E141-DDB7-4D43-9681-C13B1C88B95A}"/>
    <cellStyle name="%60 - Vurgu2 3 2 2 2 2" xfId="7824" xr:uid="{ED659CC6-93F0-4529-863A-6745955A4BDC}"/>
    <cellStyle name="%60 - Vurgu2 3 2 2 3" xfId="5721" xr:uid="{EC8C3F84-920E-4CEE-BD97-24CE4FB291D6}"/>
    <cellStyle name="%60 - Vurgu2 3 2 3" xfId="2574" xr:uid="{8605EFF1-1B3B-43F7-96A9-11BF1A190F5B}"/>
    <cellStyle name="%60 - Vurgu2 3 2 3 2" xfId="6875" xr:uid="{B127F909-D67C-4B7F-A8A0-2F4D3E96A88F}"/>
    <cellStyle name="%60 - Vurgu2 3 2 4" xfId="4772" xr:uid="{4F34AB35-B7B9-4283-BE9D-E1DA52C41026}"/>
    <cellStyle name="%60 - Vurgu2 3 3" xfId="1166" xr:uid="{CD391DB2-DB73-45BF-AA7C-45B8FC72C68E}"/>
    <cellStyle name="%60 - Vurgu2 3 3 2" xfId="3278" xr:uid="{60BD5C9B-7644-41E1-9889-282C3183A0B0}"/>
    <cellStyle name="%60 - Vurgu2 3 3 2 2" xfId="7579" xr:uid="{83DD2F1C-08E9-445B-AAEC-B38280C2255D}"/>
    <cellStyle name="%60 - Vurgu2 3 3 3" xfId="5476" xr:uid="{012ABFA1-52B9-4608-86A7-0958B78819C0}"/>
    <cellStyle name="%60 - Vurgu2 3 4" xfId="2329" xr:uid="{5882372B-18CA-4C61-859C-588BB2BA18FE}"/>
    <cellStyle name="%60 - Vurgu2 3 4 2" xfId="6630" xr:uid="{57657FD1-0515-4604-B8A3-64963E89350E}"/>
    <cellStyle name="%60 - Vurgu2 3 5" xfId="4527" xr:uid="{4E4B810F-8F88-440A-A048-D5442C9A8C4A}"/>
    <cellStyle name="%60 - Vurgu2 3 6" xfId="205" xr:uid="{C5DEA445-3A21-4B45-A70C-6373026D7CFB}"/>
    <cellStyle name="%60 - Vurgu2 30" xfId="930" xr:uid="{04A98D19-F2C3-43A4-93CE-9665E4869FD2}"/>
    <cellStyle name="%60 - Vurgu2 30 2" xfId="1880" xr:uid="{8628B9A5-A91C-48AA-8CA7-171D717BB422}"/>
    <cellStyle name="%60 - Vurgu2 30 2 2" xfId="3992" xr:uid="{AB25C60C-A410-4F78-BDCC-7889D6267FCC}"/>
    <cellStyle name="%60 - Vurgu2 30 2 2 2" xfId="8293" xr:uid="{5270F201-F9F7-426C-9B93-EE0361DEA4B9}"/>
    <cellStyle name="%60 - Vurgu2 30 2 3" xfId="6190" xr:uid="{13F0D33E-3160-4B30-AC68-0DE3317DDC4A}"/>
    <cellStyle name="%60 - Vurgu2 30 3" xfId="3043" xr:uid="{E97A812F-AFE0-4766-A41F-53946047D248}"/>
    <cellStyle name="%60 - Vurgu2 30 3 2" xfId="7344" xr:uid="{2B1D85DA-C01C-4B80-95B2-3C75069BBE20}"/>
    <cellStyle name="%60 - Vurgu2 30 4" xfId="5241" xr:uid="{B94B21AC-0442-418E-98D0-445831085CE6}"/>
    <cellStyle name="%60 - Vurgu2 31" xfId="951" xr:uid="{6FAD880D-4559-4C92-9CF2-9D0A1C932D68}"/>
    <cellStyle name="%60 - Vurgu2 31 2" xfId="1901" xr:uid="{EEE41242-DE96-4FC0-A285-D675BE654844}"/>
    <cellStyle name="%60 - Vurgu2 31 2 2" xfId="4013" xr:uid="{41BC5B13-BD0D-43D1-BD59-92B2708B9BE2}"/>
    <cellStyle name="%60 - Vurgu2 31 2 2 2" xfId="8314" xr:uid="{828B142F-DFB4-4407-82BA-4F6952FB03D3}"/>
    <cellStyle name="%60 - Vurgu2 31 2 3" xfId="6211" xr:uid="{8D80981E-9292-4536-95F9-E94E1C156D0B}"/>
    <cellStyle name="%60 - Vurgu2 31 3" xfId="3064" xr:uid="{DDFE69C0-E7B5-47C4-BF05-AC846816AF82}"/>
    <cellStyle name="%60 - Vurgu2 31 3 2" xfId="7365" xr:uid="{AF03119E-D8C0-491B-87F4-267060594D7B}"/>
    <cellStyle name="%60 - Vurgu2 31 4" xfId="5262" xr:uid="{D9CF2D0B-ED68-444D-9D54-A2FEA979C342}"/>
    <cellStyle name="%60 - Vurgu2 32" xfId="977" xr:uid="{9441536D-A2A3-4CA1-9828-24ABA7D5D2DD}"/>
    <cellStyle name="%60 - Vurgu2 32 2" xfId="1927" xr:uid="{737E3C18-97E2-4A8F-8CB8-BF304D80B8A0}"/>
    <cellStyle name="%60 - Vurgu2 32 2 2" xfId="4039" xr:uid="{97912981-95F6-45F3-9365-DC71C90C4BAA}"/>
    <cellStyle name="%60 - Vurgu2 32 2 2 2" xfId="8340" xr:uid="{BDC7EE82-7F33-4DF5-BB71-FF4F238DE0AB}"/>
    <cellStyle name="%60 - Vurgu2 32 2 3" xfId="6237" xr:uid="{EC90CEA7-8443-431C-BC85-FAD95E80A7DD}"/>
    <cellStyle name="%60 - Vurgu2 32 3" xfId="3090" xr:uid="{37F57A05-F8E5-41EF-B793-1E69C132A192}"/>
    <cellStyle name="%60 - Vurgu2 32 3 2" xfId="7391" xr:uid="{54DF0BB5-BC09-4252-B6BF-C2163E7A5E86}"/>
    <cellStyle name="%60 - Vurgu2 32 4" xfId="5288" xr:uid="{47F5FF1D-18E8-45C9-876D-EBADC49793FF}"/>
    <cellStyle name="%60 - Vurgu2 33" xfId="998" xr:uid="{FF6CB7A4-6E33-48FE-ABD3-9E485B3C714C}"/>
    <cellStyle name="%60 - Vurgu2 33 2" xfId="1948" xr:uid="{9C83DCFA-08C4-4282-B812-68BF57BDDA20}"/>
    <cellStyle name="%60 - Vurgu2 33 2 2" xfId="4060" xr:uid="{96F82A7F-CD5C-4A94-96F9-FAB9261DC92A}"/>
    <cellStyle name="%60 - Vurgu2 33 2 2 2" xfId="8361" xr:uid="{4F17087D-D56F-4A90-838F-55AAC19BD2F1}"/>
    <cellStyle name="%60 - Vurgu2 33 2 3" xfId="6258" xr:uid="{0C082E7A-0BDC-4BD0-8AA6-88C20DD940E9}"/>
    <cellStyle name="%60 - Vurgu2 33 3" xfId="3111" xr:uid="{CDC3BA0F-BD66-4621-861A-06187F99A637}"/>
    <cellStyle name="%60 - Vurgu2 33 3 2" xfId="7412" xr:uid="{901D0F3F-F8AD-447A-9340-AE2405B15189}"/>
    <cellStyle name="%60 - Vurgu2 33 4" xfId="5309" xr:uid="{2A989A2B-425C-4731-866D-8A8AB0F50C1E}"/>
    <cellStyle name="%60 - Vurgu2 34" xfId="1018" xr:uid="{DC61FA6F-4AD7-400A-B97F-B0EABD269DC8}"/>
    <cellStyle name="%60 - Vurgu2 34 2" xfId="1968" xr:uid="{E376F838-8114-4BCC-9244-D97A48C17C2A}"/>
    <cellStyle name="%60 - Vurgu2 34 2 2" xfId="4080" xr:uid="{4167E5D6-8B74-46FA-8624-5A3DAEBB8166}"/>
    <cellStyle name="%60 - Vurgu2 34 2 2 2" xfId="8381" xr:uid="{8955FD0E-8040-4F05-9AC4-F8889A5E4B22}"/>
    <cellStyle name="%60 - Vurgu2 34 2 3" xfId="6278" xr:uid="{41098FFE-4336-4293-8353-6652FCA663B5}"/>
    <cellStyle name="%60 - Vurgu2 34 3" xfId="3131" xr:uid="{76D631E0-FA07-4F3C-B163-CFA4BF85D21E}"/>
    <cellStyle name="%60 - Vurgu2 34 3 2" xfId="7432" xr:uid="{77D1640F-A584-4DDF-8021-4618C9A14CAF}"/>
    <cellStyle name="%60 - Vurgu2 34 4" xfId="5329" xr:uid="{9630B977-E27F-4813-838B-B198E7B49B59}"/>
    <cellStyle name="%60 - Vurgu2 35" xfId="1039" xr:uid="{DF60D900-58A0-4998-90CB-9F7578E7E6AA}"/>
    <cellStyle name="%60 - Vurgu2 35 2" xfId="1989" xr:uid="{4606FA05-7584-40E9-9E5E-A5378009CEED}"/>
    <cellStyle name="%60 - Vurgu2 35 2 2" xfId="4101" xr:uid="{764AD39A-5598-4B24-95DE-A3BD068DE6C2}"/>
    <cellStyle name="%60 - Vurgu2 35 2 2 2" xfId="8402" xr:uid="{3AF6A8FB-5122-4425-B02F-6A6F9F309F2B}"/>
    <cellStyle name="%60 - Vurgu2 35 2 3" xfId="6299" xr:uid="{90154E4B-992C-4B3A-AEFB-00C695EE725B}"/>
    <cellStyle name="%60 - Vurgu2 35 3" xfId="3152" xr:uid="{B6176F67-3772-46BA-89FF-D81349D4997F}"/>
    <cellStyle name="%60 - Vurgu2 35 3 2" xfId="7453" xr:uid="{8F626F2F-8937-47F2-8DF0-D86AC345E19C}"/>
    <cellStyle name="%60 - Vurgu2 35 4" xfId="5350" xr:uid="{9F356F02-335F-4FCA-BF09-5549A2E8124D}"/>
    <cellStyle name="%60 - Vurgu2 36" xfId="1059" xr:uid="{33A8A48A-B3A6-4794-8845-61C6F234E59F}"/>
    <cellStyle name="%60 - Vurgu2 36 2" xfId="2009" xr:uid="{BB1AE915-A6E2-453A-9DB0-BEDA1331211F}"/>
    <cellStyle name="%60 - Vurgu2 36 2 2" xfId="4121" xr:uid="{BA25EAFA-FC4D-4DA8-AB3C-C13A7877D1E3}"/>
    <cellStyle name="%60 - Vurgu2 36 2 2 2" xfId="8422" xr:uid="{76924C89-ADB6-4D08-AC37-3DC25A0E3F1C}"/>
    <cellStyle name="%60 - Vurgu2 36 2 3" xfId="6319" xr:uid="{3627BB92-4EA2-4CCA-9540-4B88E25BFEB6}"/>
    <cellStyle name="%60 - Vurgu2 36 3" xfId="3172" xr:uid="{EC13E7A0-74A0-4DFA-B596-8F7725567BE6}"/>
    <cellStyle name="%60 - Vurgu2 36 3 2" xfId="7473" xr:uid="{F15F8C23-C049-4207-9360-6B7AF1FF2444}"/>
    <cellStyle name="%60 - Vurgu2 36 4" xfId="5370" xr:uid="{D697C9A3-585C-4B04-8E17-5BAB46B172BE}"/>
    <cellStyle name="%60 - Vurgu2 37" xfId="1080" xr:uid="{2B43BC18-B165-4A49-B466-E86F62EFFD8E}"/>
    <cellStyle name="%60 - Vurgu2 37 2" xfId="2030" xr:uid="{39081A53-DDD9-4818-A276-A685300CFF9F}"/>
    <cellStyle name="%60 - Vurgu2 37 2 2" xfId="4142" xr:uid="{1D74ACC1-A568-414E-A4C3-E06C12F33048}"/>
    <cellStyle name="%60 - Vurgu2 37 2 2 2" xfId="8443" xr:uid="{556AAA4B-50AA-44BA-9C8D-034493E871A6}"/>
    <cellStyle name="%60 - Vurgu2 37 2 3" xfId="6340" xr:uid="{F1FAD3CA-4505-4709-86A2-2D369B1C96F2}"/>
    <cellStyle name="%60 - Vurgu2 37 3" xfId="3193" xr:uid="{FF7FB33A-A789-4B50-97AB-FCEC1679D26B}"/>
    <cellStyle name="%60 - Vurgu2 37 3 2" xfId="7494" xr:uid="{19D70128-A03D-42E9-AF20-1950B16B19B2}"/>
    <cellStyle name="%60 - Vurgu2 37 4" xfId="5391" xr:uid="{ECC69FBC-3FB4-4A21-ABFC-7B0EA624C2AE}"/>
    <cellStyle name="%60 - Vurgu2 38" xfId="1101" xr:uid="{841F7FFF-A6F1-40A8-ADA8-DAD67A54DD9D}"/>
    <cellStyle name="%60 - Vurgu2 38 2" xfId="2051" xr:uid="{EB971BB1-03FF-43F3-934C-53A995E3E8EF}"/>
    <cellStyle name="%60 - Vurgu2 38 2 2" xfId="4163" xr:uid="{65F065B0-1D15-4236-A3A7-1B23361E2C65}"/>
    <cellStyle name="%60 - Vurgu2 38 2 2 2" xfId="8464" xr:uid="{DDEE3400-12DB-43CF-BF4D-4948A4303223}"/>
    <cellStyle name="%60 - Vurgu2 38 2 3" xfId="6361" xr:uid="{7AA627A3-1459-4C0C-BA22-232886D1278C}"/>
    <cellStyle name="%60 - Vurgu2 38 3" xfId="3214" xr:uid="{E1437C7E-60A8-4321-AF20-BEF519F48082}"/>
    <cellStyle name="%60 - Vurgu2 38 3 2" xfId="7515" xr:uid="{9677BCBD-ADAB-4961-A647-E757E06E3A6A}"/>
    <cellStyle name="%60 - Vurgu2 38 4" xfId="5412" xr:uid="{EADB7FB4-79AD-4AA6-A163-EF2D8425A2E7}"/>
    <cellStyle name="%60 - Vurgu2 39" xfId="1122" xr:uid="{6D961E3D-22D2-4DE7-A92D-AD06391FF350}"/>
    <cellStyle name="%60 - Vurgu2 39 2" xfId="3235" xr:uid="{94E90C79-42FF-4B02-92E0-2BE47B47B842}"/>
    <cellStyle name="%60 - Vurgu2 39 2 2" xfId="7536" xr:uid="{52153C72-0E04-4EF0-BA1B-FEDF148B40FA}"/>
    <cellStyle name="%60 - Vurgu2 39 3" xfId="5433" xr:uid="{D0F9CAA5-5A7C-406E-AE1E-E343784562F4}"/>
    <cellStyle name="%60 - Vurgu2 4" xfId="107" xr:uid="{537F2E45-F3BB-4508-889F-404888C8B631}"/>
    <cellStyle name="%60 - Vurgu2 4 2" xfId="480" xr:uid="{739C8A78-6E84-4086-903F-FCF6A0451DCD}"/>
    <cellStyle name="%60 - Vurgu2 4 2 2" xfId="1430" xr:uid="{7F99CB7E-2689-4652-86BF-D59AF1148996}"/>
    <cellStyle name="%60 - Vurgu2 4 2 2 2" xfId="3542" xr:uid="{FD707758-355C-4DD2-9A52-6D20C8FCD444}"/>
    <cellStyle name="%60 - Vurgu2 4 2 2 2 2" xfId="7843" xr:uid="{291A30BA-4AFC-4813-8C0A-9A63F394EE2B}"/>
    <cellStyle name="%60 - Vurgu2 4 2 2 3" xfId="5740" xr:uid="{74818948-BDB5-4C0D-9337-52EA9898ECD4}"/>
    <cellStyle name="%60 - Vurgu2 4 2 3" xfId="2593" xr:uid="{A17733A5-9ED3-4BC4-ABFB-1D1053861A43}"/>
    <cellStyle name="%60 - Vurgu2 4 2 3 2" xfId="6894" xr:uid="{5B77D0BA-9B97-4C83-88F4-CCCD835ED489}"/>
    <cellStyle name="%60 - Vurgu2 4 2 4" xfId="4791" xr:uid="{008484D2-5A2C-4EB6-AA9C-33419742A769}"/>
    <cellStyle name="%60 - Vurgu2 4 3" xfId="1208" xr:uid="{E340ECB6-D5EF-430E-BD03-C58096BFCFEC}"/>
    <cellStyle name="%60 - Vurgu2 4 3 2" xfId="3320" xr:uid="{D805D5FA-DDF5-42BF-B22A-9A20B4CE02D5}"/>
    <cellStyle name="%60 - Vurgu2 4 3 2 2" xfId="7621" xr:uid="{4B08A6BC-7870-44F0-94B0-02B5462A23E2}"/>
    <cellStyle name="%60 - Vurgu2 4 3 3" xfId="5518" xr:uid="{AFAB3C5B-2F9F-46E8-AB4A-8B2435522AF0}"/>
    <cellStyle name="%60 - Vurgu2 4 4" xfId="2371" xr:uid="{41004067-141B-4BA4-8F5B-D3F68C6DAE36}"/>
    <cellStyle name="%60 - Vurgu2 4 4 2" xfId="6672" xr:uid="{05EC5860-3229-4394-A00F-BCD997C08FFD}"/>
    <cellStyle name="%60 - Vurgu2 4 5" xfId="4569" xr:uid="{3BEAA9FD-DBDC-4B9A-A979-DFF20F770B92}"/>
    <cellStyle name="%60 - Vurgu2 4 6" xfId="248" xr:uid="{51E5FEEA-14FB-4C65-B39E-5285E2F5921C}"/>
    <cellStyle name="%60 - Vurgu2 40" xfId="2071" xr:uid="{50060F83-4D45-4AD1-9C9B-AE56A2C35A69}"/>
    <cellStyle name="%60 - Vurgu2 40 2" xfId="4183" xr:uid="{A4DC8520-0C85-4630-9518-EFF4223A2F96}"/>
    <cellStyle name="%60 - Vurgu2 40 2 2" xfId="8484" xr:uid="{7AEA39CE-9763-40F2-8514-65652A590122}"/>
    <cellStyle name="%60 - Vurgu2 40 3" xfId="6381" xr:uid="{B1479973-24DB-4ED5-85FD-6391C73DBCAE}"/>
    <cellStyle name="%60 - Vurgu2 41" xfId="2095" xr:uid="{2A706399-D7CD-4163-932A-838C62F7C47C}"/>
    <cellStyle name="%60 - Vurgu2 41 2" xfId="4207" xr:uid="{FFB6E2B9-AD9F-43AF-95C9-DF28572389FB}"/>
    <cellStyle name="%60 - Vurgu2 41 2 2" xfId="8508" xr:uid="{8CA58024-5F30-46BE-87C5-99E305CFE50A}"/>
    <cellStyle name="%60 - Vurgu2 41 3" xfId="6405" xr:uid="{AB448A5A-95EF-4FDB-A789-37BAFFE8B30F}"/>
    <cellStyle name="%60 - Vurgu2 42" xfId="2115" xr:uid="{D863A69F-CC4E-4BBC-9241-1D4DF650F6A3}"/>
    <cellStyle name="%60 - Vurgu2 42 2" xfId="4227" xr:uid="{CE550CE5-3EF4-402C-8BEA-FE4042BAD28C}"/>
    <cellStyle name="%60 - Vurgu2 42 2 2" xfId="8528" xr:uid="{DF8A43EB-8A57-4A32-976B-669204AC1042}"/>
    <cellStyle name="%60 - Vurgu2 42 3" xfId="6425" xr:uid="{443CF1C7-C9B5-4F44-A61B-1E5406E51605}"/>
    <cellStyle name="%60 - Vurgu2 43" xfId="2138" xr:uid="{C8D854E0-6A0A-4A21-A1C2-13C9B70A7D0A}"/>
    <cellStyle name="%60 - Vurgu2 43 2" xfId="4250" xr:uid="{80429AC7-29B5-433A-8738-547EDB785E66}"/>
    <cellStyle name="%60 - Vurgu2 43 2 2" xfId="8551" xr:uid="{C2EF857C-0329-4182-A196-3F7D248253DA}"/>
    <cellStyle name="%60 - Vurgu2 43 3" xfId="6448" xr:uid="{D883F1CB-B4CB-411B-9DA7-D2572E92AEB0}"/>
    <cellStyle name="%60 - Vurgu2 44" xfId="2162" xr:uid="{095B3D6F-8C6D-4338-B292-150B19A11201}"/>
    <cellStyle name="%60 - Vurgu2 44 2" xfId="4274" xr:uid="{51CEA010-ABAB-4E43-9AC8-4A23DB0F9C6E}"/>
    <cellStyle name="%60 - Vurgu2 44 2 2" xfId="8575" xr:uid="{604E6977-2B18-41C4-B2E1-8F3123475F34}"/>
    <cellStyle name="%60 - Vurgu2 44 3" xfId="6472" xr:uid="{B915B525-7004-4DA3-8DB0-A377BFF38C19}"/>
    <cellStyle name="%60 - Vurgu2 45" xfId="2182" xr:uid="{EF4C2122-2328-413A-AD39-2016B2B4BD8C}"/>
    <cellStyle name="%60 - Vurgu2 45 2" xfId="4294" xr:uid="{C56B36EB-1946-4BBE-B326-081CAF45CAC4}"/>
    <cellStyle name="%60 - Vurgu2 45 2 2" xfId="8595" xr:uid="{D3C134D8-BBEC-457F-A08B-8AF558576010}"/>
    <cellStyle name="%60 - Vurgu2 45 3" xfId="6492" xr:uid="{4EF0E2A1-F0AC-463E-A683-7387B741DD15}"/>
    <cellStyle name="%60 - Vurgu2 46" xfId="2202" xr:uid="{BD3F68C0-9F7C-454B-B546-50DA230744F0}"/>
    <cellStyle name="%60 - Vurgu2 46 2" xfId="4314" xr:uid="{CCE598CF-8216-40B4-9CA2-011FCF50101B}"/>
    <cellStyle name="%60 - Vurgu2 46 2 2" xfId="8615" xr:uid="{CBA01CD7-714A-4CA2-8887-7169F697C0D6}"/>
    <cellStyle name="%60 - Vurgu2 46 3" xfId="6512" xr:uid="{5F73EBC3-81DC-4AEC-8617-9F1560CFD148}"/>
    <cellStyle name="%60 - Vurgu2 47" xfId="2222" xr:uid="{5E76B7F4-3EA4-4816-B018-CDBC5E085F98}"/>
    <cellStyle name="%60 - Vurgu2 47 2" xfId="4334" xr:uid="{B2E1786A-7AC5-4F3B-823C-3E6F58FAEF7C}"/>
    <cellStyle name="%60 - Vurgu2 47 2 2" xfId="8635" xr:uid="{3CD0C321-5B61-4211-BE8E-5866D9F9F111}"/>
    <cellStyle name="%60 - Vurgu2 47 3" xfId="6532" xr:uid="{460649AD-2D37-42C3-B38C-13994EC419AA}"/>
    <cellStyle name="%60 - Vurgu2 48" xfId="2243" xr:uid="{A205C0BF-4B1B-4207-8714-044E5E2DF47C}"/>
    <cellStyle name="%60 - Vurgu2 48 2" xfId="4355" xr:uid="{8BF411BC-052E-4473-B466-BD1CA5838D0D}"/>
    <cellStyle name="%60 - Vurgu2 48 2 2" xfId="8656" xr:uid="{4B83841A-5354-4DFB-BBB9-BD54E28D7CAD}"/>
    <cellStyle name="%60 - Vurgu2 48 3" xfId="6553" xr:uid="{3594C9DF-CA99-433C-AD5C-5996F27CA81A}"/>
    <cellStyle name="%60 - Vurgu2 49" xfId="2285" xr:uid="{CFD6DAE5-476E-4CAC-8F26-76D688D3C2E3}"/>
    <cellStyle name="%60 - Vurgu2 49 2" xfId="6587" xr:uid="{7F87A157-4A01-4E0D-94EF-5A71162C694A}"/>
    <cellStyle name="%60 - Vurgu2 5" xfId="140" xr:uid="{DFA134EF-A3F6-4238-82AF-E7C71158F79A}"/>
    <cellStyle name="%60 - Vurgu2 5 2" xfId="499" xr:uid="{D1E5470A-4773-43EB-858C-B5BB17F0B85A}"/>
    <cellStyle name="%60 - Vurgu2 5 2 2" xfId="1449" xr:uid="{320AFB89-1BAB-4CBB-992E-4FD59B75AFA7}"/>
    <cellStyle name="%60 - Vurgu2 5 2 2 2" xfId="3561" xr:uid="{25999B04-99E7-4DB6-B9FF-5E8A20848422}"/>
    <cellStyle name="%60 - Vurgu2 5 2 2 2 2" xfId="7862" xr:uid="{A40B6C2A-2EEF-4778-BE56-0D75403192E3}"/>
    <cellStyle name="%60 - Vurgu2 5 2 2 3" xfId="5759" xr:uid="{C7F04731-3B41-4EB6-A0EE-67A4AB704CF5}"/>
    <cellStyle name="%60 - Vurgu2 5 2 3" xfId="2612" xr:uid="{7338E6D9-5EE9-4F9D-9B4E-D3B0F52D32EB}"/>
    <cellStyle name="%60 - Vurgu2 5 2 3 2" xfId="6913" xr:uid="{EFAEC807-525A-438A-ADD3-66BD08AA7491}"/>
    <cellStyle name="%60 - Vurgu2 5 2 4" xfId="4810" xr:uid="{C5E212B7-4E81-47DD-9117-A7724242200D}"/>
    <cellStyle name="%60 - Vurgu2 5 3" xfId="1228" xr:uid="{29FD6F4E-86D7-4C05-B574-18E1FCCF386E}"/>
    <cellStyle name="%60 - Vurgu2 5 3 2" xfId="3340" xr:uid="{D247FD3C-DD44-455F-B989-B2C978A66472}"/>
    <cellStyle name="%60 - Vurgu2 5 3 2 2" xfId="7641" xr:uid="{72A68BA2-BB4A-44B1-B198-F82CB778BFB3}"/>
    <cellStyle name="%60 - Vurgu2 5 3 3" xfId="5538" xr:uid="{9FFE12DD-28C4-4D34-8429-09E018D39B5E}"/>
    <cellStyle name="%60 - Vurgu2 5 4" xfId="2391" xr:uid="{6C48E448-E94C-4A58-BFC6-9BEF5A87935B}"/>
    <cellStyle name="%60 - Vurgu2 5 4 2" xfId="6692" xr:uid="{8520B021-12D7-46F3-B3B6-2FEA642A09CA}"/>
    <cellStyle name="%60 - Vurgu2 5 5" xfId="4589" xr:uid="{7934972F-2125-4702-A5F2-EFBCA9F6E291}"/>
    <cellStyle name="%60 - Vurgu2 5 6" xfId="268" xr:uid="{787A1473-AADB-408D-9235-0FA690DEE8C9}"/>
    <cellStyle name="%60 - Vurgu2 50" xfId="4390" xr:uid="{B5C81E03-F0E5-4CE6-95BC-3DD0AEFE96F5}"/>
    <cellStyle name="%60 - Vurgu2 50 2" xfId="8691" xr:uid="{530A52FB-2123-4406-8EB8-12F8D213F5F9}"/>
    <cellStyle name="%60 - Vurgu2 51" xfId="4443" xr:uid="{9C768CE0-CECB-4B43-9228-0E3704D901E9}"/>
    <cellStyle name="%60 - Vurgu2 51 2" xfId="8744" xr:uid="{74A9F21A-5FB3-47AC-B74D-7AC4252B420B}"/>
    <cellStyle name="%60 - Vurgu2 52" xfId="4463" xr:uid="{784CB6CF-24EC-49E6-9CF9-428EB9142884}"/>
    <cellStyle name="%60 - Vurgu2 52 2" xfId="8764" xr:uid="{2DE32583-64B8-4180-9152-D50247555741}"/>
    <cellStyle name="%60 - Vurgu2 53" xfId="4483" xr:uid="{6628D177-5D72-4671-994D-5403C16A5778}"/>
    <cellStyle name="%60 - Vurgu2 54" xfId="161" xr:uid="{E2AFEB7D-4740-40EC-811C-C45423CD3273}"/>
    <cellStyle name="%60 - Vurgu2 55" xfId="8784" xr:uid="{A4175827-E268-4E77-988D-AC777CCF57FD}"/>
    <cellStyle name="%60 - Vurgu2 56" xfId="8804" xr:uid="{E5B441D9-8B25-4250-B886-157440ED5910}"/>
    <cellStyle name="%60 - Vurgu2 57" xfId="8824" xr:uid="{D5CF1B6D-1933-4899-B877-30F3F9A0C14D}"/>
    <cellStyle name="%60 - Vurgu2 58" xfId="8844" xr:uid="{4F3B3296-B30A-4414-955E-FB5672277074}"/>
    <cellStyle name="%60 - Vurgu2 59" xfId="8865" xr:uid="{8C0C1AC6-00E5-47C3-8BCD-60911CAC7462}"/>
    <cellStyle name="%60 - Vurgu2 6" xfId="290" xr:uid="{BE20ADCD-3624-45CC-8543-FC234CE97258}"/>
    <cellStyle name="%60 - Vurgu2 6 2" xfId="518" xr:uid="{C2D9F5B6-CB23-445D-BA30-DA203AEDA9EE}"/>
    <cellStyle name="%60 - Vurgu2 6 2 2" xfId="1468" xr:uid="{722B5A50-DC42-45F5-B64C-7E58334F18C1}"/>
    <cellStyle name="%60 - Vurgu2 6 2 2 2" xfId="3580" xr:uid="{EA272D23-4DC6-4E95-9A1A-EEE8ACD3824C}"/>
    <cellStyle name="%60 - Vurgu2 6 2 2 2 2" xfId="7881" xr:uid="{8F47EB84-6313-4571-809D-F9BBF35F17FE}"/>
    <cellStyle name="%60 - Vurgu2 6 2 2 3" xfId="5778" xr:uid="{811E4D3A-30BB-454B-9576-E602AA3B3D12}"/>
    <cellStyle name="%60 - Vurgu2 6 2 3" xfId="2631" xr:uid="{B4DC7DD8-1EC2-49A8-9B5A-B4BAE304512B}"/>
    <cellStyle name="%60 - Vurgu2 6 2 3 2" xfId="6932" xr:uid="{274EBE9D-1D24-469B-8CB2-1DB1B2683A72}"/>
    <cellStyle name="%60 - Vurgu2 6 2 4" xfId="4829" xr:uid="{7971DD23-B377-48A3-B0C7-F5E0CD565A22}"/>
    <cellStyle name="%60 - Vurgu2 6 3" xfId="1250" xr:uid="{2B741B56-2644-474A-832E-C66466EFCD2F}"/>
    <cellStyle name="%60 - Vurgu2 6 3 2" xfId="3362" xr:uid="{76DB50E4-21F0-4E11-8573-91DFC759C285}"/>
    <cellStyle name="%60 - Vurgu2 6 3 2 2" xfId="7663" xr:uid="{0A9D9664-6737-4D82-92FE-A4BAE0486698}"/>
    <cellStyle name="%60 - Vurgu2 6 3 3" xfId="5560" xr:uid="{9B76A42C-2BD2-46C8-9AF2-8D16B3F99DAC}"/>
    <cellStyle name="%60 - Vurgu2 6 4" xfId="2413" xr:uid="{E0FC460C-3C1F-4CA9-9448-367186C90A31}"/>
    <cellStyle name="%60 - Vurgu2 6 4 2" xfId="6714" xr:uid="{7D6A1CC4-A5A1-43BF-9241-BA989326C116}"/>
    <cellStyle name="%60 - Vurgu2 6 5" xfId="4611" xr:uid="{4CCC1CE6-05C9-4B73-8BFF-E9A88804CCD8}"/>
    <cellStyle name="%60 - Vurgu2 60" xfId="8885" xr:uid="{77B5BDBC-6A67-4CE7-9525-8F68E950604F}"/>
    <cellStyle name="%60 - Vurgu2 61" xfId="8907" xr:uid="{A82E92AB-104C-42D3-B2A5-34E4A1277F43}"/>
    <cellStyle name="%60 - Vurgu2 62" xfId="8927" xr:uid="{BFB3A5D5-24CE-4828-ACD9-2FF8A4127485}"/>
    <cellStyle name="%60 - Vurgu2 63" xfId="8947" xr:uid="{F1DC8A7A-BC5A-4CEC-ACFA-DA3EC05291E3}"/>
    <cellStyle name="%60 - Vurgu2 64" xfId="8967" xr:uid="{1D9DD373-E920-4B5E-BCE0-F1078204F155}"/>
    <cellStyle name="%60 - Vurgu2 65" xfId="8988" xr:uid="{06880B33-3B81-49A7-B379-9E79F71174C9}"/>
    <cellStyle name="%60 - Vurgu2 66" xfId="9008" xr:uid="{BFFC30A4-CCEE-4B8C-867D-C016A0F339A9}"/>
    <cellStyle name="%60 - Vurgu2 67" xfId="9028" xr:uid="{F90743BC-8B07-44C2-984C-EEC89BD34A99}"/>
    <cellStyle name="%60 - Vurgu2 68" xfId="9048" xr:uid="{C25315AB-8C6C-4748-9C31-1B6A0CC6AE23}"/>
    <cellStyle name="%60 - Vurgu2 69" xfId="9068" xr:uid="{9A02AD9A-1DAE-4343-BFA5-A45B65D47679}"/>
    <cellStyle name="%60 - Vurgu2 7" xfId="311" xr:uid="{86894E69-99B1-490F-A296-4A3E7FE23550}"/>
    <cellStyle name="%60 - Vurgu2 7 2" xfId="411" xr:uid="{F2B3437A-DAB4-4FB6-BCFF-6DC22CB021EF}"/>
    <cellStyle name="%60 - Vurgu2 7 3" xfId="1271" xr:uid="{47BCAC52-3ACD-4FF7-83FE-6428A5EA09FF}"/>
    <cellStyle name="%60 - Vurgu2 7 3 2" xfId="3383" xr:uid="{596BB6F2-7E8A-4183-9BD0-A907007F8888}"/>
    <cellStyle name="%60 - Vurgu2 7 3 2 2" xfId="7684" xr:uid="{6AB52925-84DC-43E4-856D-8BF02365C63A}"/>
    <cellStyle name="%60 - Vurgu2 7 3 3" xfId="5581" xr:uid="{8DC86655-B96E-43C7-B4A2-4B65167606E1}"/>
    <cellStyle name="%60 - Vurgu2 7 4" xfId="2434" xr:uid="{C0214ED0-49C2-46EF-9530-5036C32F787B}"/>
    <cellStyle name="%60 - Vurgu2 7 4 2" xfId="6735" xr:uid="{FFB6350D-AC28-406F-A67F-3CF49E2135D7}"/>
    <cellStyle name="%60 - Vurgu2 7 5" xfId="4632" xr:uid="{2A8DF512-949A-4088-BDE4-C50E9F7B64A4}"/>
    <cellStyle name="%60 - Vurgu2 70" xfId="9088" xr:uid="{0C666C17-88B2-4685-880E-2BA6BA6E3A9E}"/>
    <cellStyle name="%60 - Vurgu2 71" xfId="9108" xr:uid="{0F8291F7-36CF-4F6D-A5F5-D4F6F89783F4}"/>
    <cellStyle name="%60 - Vurgu2 72" xfId="9128" xr:uid="{6C9BA55A-9991-41D6-B202-44F106A7365A}"/>
    <cellStyle name="%60 - Vurgu2 73" xfId="9148" xr:uid="{AD04BED3-55D8-4653-A8E1-E6D4943F52CE}"/>
    <cellStyle name="%60 - Vurgu2 8" xfId="332" xr:uid="{3CC68B83-DC7A-487F-B520-7DC1E0744789}"/>
    <cellStyle name="%60 - Vurgu2 8 2" xfId="1292" xr:uid="{10D97C6C-FDFC-4ACD-AF35-173E282BE889}"/>
    <cellStyle name="%60 - Vurgu2 8 2 2" xfId="3404" xr:uid="{AEF752E9-3AA1-4C1F-A680-62C1F3EB82DA}"/>
    <cellStyle name="%60 - Vurgu2 8 2 2 2" xfId="7705" xr:uid="{A45FEAEB-8665-4FD4-9A5B-1DBCF0B1F0DC}"/>
    <cellStyle name="%60 - Vurgu2 8 2 3" xfId="5602" xr:uid="{D3BC6E10-EE62-48FC-901E-932A62AAF8E9}"/>
    <cellStyle name="%60 - Vurgu2 8 3" xfId="2455" xr:uid="{DB5515EA-D8D8-4F20-A9B4-B5402A18F46D}"/>
    <cellStyle name="%60 - Vurgu2 8 3 2" xfId="6756" xr:uid="{5FB9BCD7-38FF-41FD-8159-96C83D93BB71}"/>
    <cellStyle name="%60 - Vurgu2 8 4" xfId="4653" xr:uid="{82E35C9E-5E7D-4D97-AAE8-61E363312454}"/>
    <cellStyle name="%60 - Vurgu2 9" xfId="352" xr:uid="{18A8CBC4-A017-4120-B489-B7D0C326734E}"/>
    <cellStyle name="%60 - Vurgu2 9 2" xfId="1312" xr:uid="{429D5EDE-80FD-4CA0-80CF-A63516444D26}"/>
    <cellStyle name="%60 - Vurgu2 9 2 2" xfId="3424" xr:uid="{54A10437-CCA4-48B6-BB87-4C8FA5883765}"/>
    <cellStyle name="%60 - Vurgu2 9 2 2 2" xfId="7725" xr:uid="{C725B69F-5430-4AC3-9D9F-88ABB86E02E5}"/>
    <cellStyle name="%60 - Vurgu2 9 2 3" xfId="5622" xr:uid="{1DA7AA75-6840-4CB3-8072-DF397D0CCA2B}"/>
    <cellStyle name="%60 - Vurgu2 9 3" xfId="2475" xr:uid="{CC863B5F-F79F-41A5-B790-56F52C14A0F7}"/>
    <cellStyle name="%60 - Vurgu2 9 3 2" xfId="6776" xr:uid="{FF403591-7598-4F7E-BC69-61859590B95A}"/>
    <cellStyle name="%60 - Vurgu2 9 4" xfId="4673" xr:uid="{9490EC1E-50E4-42C8-9D44-308CB254B374}"/>
    <cellStyle name="%60 - Vurgu3" xfId="33" builtinId="40" customBuiltin="1"/>
    <cellStyle name="%60 - Vurgu3 10" xfId="376" xr:uid="{4F789023-3088-438A-B755-B415D7E310CF}"/>
    <cellStyle name="%60 - Vurgu3 10 2" xfId="1336" xr:uid="{9A9C4CB0-744B-424C-895A-848DB8429DDE}"/>
    <cellStyle name="%60 - Vurgu3 10 2 2" xfId="3448" xr:uid="{6100E027-C411-4A7F-980E-B03D2BCAD8C8}"/>
    <cellStyle name="%60 - Vurgu3 10 2 2 2" xfId="7749" xr:uid="{E22E1C20-ED2E-4733-B37B-F6B6584D3880}"/>
    <cellStyle name="%60 - Vurgu3 10 2 3" xfId="5646" xr:uid="{C1714150-15BC-451B-B4FD-8D6A94ACF59B}"/>
    <cellStyle name="%60 - Vurgu3 10 3" xfId="2499" xr:uid="{E1413FC9-9DD0-40BB-A27F-2241B9D25CF8}"/>
    <cellStyle name="%60 - Vurgu3 10 3 2" xfId="6800" xr:uid="{2F6ACE6B-D1F0-414B-8EC6-2BAFC3A43D70}"/>
    <cellStyle name="%60 - Vurgu3 10 4" xfId="4697" xr:uid="{67C73F8D-C7A4-4C18-A44D-23D04645CB86}"/>
    <cellStyle name="%60 - Vurgu3 11" xfId="399" xr:uid="{9352D5CC-44BE-458F-91FB-019CA804D5E2}"/>
    <cellStyle name="%60 - Vurgu3 11 2" xfId="1359" xr:uid="{6BF379E8-1E94-41EF-956F-65D3421EA827}"/>
    <cellStyle name="%60 - Vurgu3 11 2 2" xfId="3471" xr:uid="{A22CE135-193C-4CA1-87BF-4A6BE7E7FD95}"/>
    <cellStyle name="%60 - Vurgu3 11 2 2 2" xfId="7772" xr:uid="{4E4DC577-4C0C-4956-B69B-95E991776BFB}"/>
    <cellStyle name="%60 - Vurgu3 11 2 3" xfId="5669" xr:uid="{1DA97C48-1168-467D-91E4-BE62AA826BE4}"/>
    <cellStyle name="%60 - Vurgu3 11 3" xfId="2522" xr:uid="{6E8C0469-65AC-43F7-B532-1BDBBE3A21B9}"/>
    <cellStyle name="%60 - Vurgu3 11 3 2" xfId="6823" xr:uid="{F6A1154A-39AE-4C5C-BDFA-DEDC350EA7E6}"/>
    <cellStyle name="%60 - Vurgu3 11 4" xfId="4720" xr:uid="{043FC6E2-3960-4ADB-9737-1B35338D92F2}"/>
    <cellStyle name="%60 - Vurgu3 12" xfId="551" xr:uid="{4C8EC40E-5697-44BD-8554-10A1882E7813}"/>
    <cellStyle name="%60 - Vurgu3 12 2" xfId="1501" xr:uid="{C5968332-A662-44A7-BC4D-AE15D578DDB6}"/>
    <cellStyle name="%60 - Vurgu3 12 2 2" xfId="3613" xr:uid="{82A5F3DF-AC33-4A89-A3E3-E78E8491C5A9}"/>
    <cellStyle name="%60 - Vurgu3 12 2 2 2" xfId="7914" xr:uid="{EFDA20AB-8197-4A58-BEE5-F7CD06E93BB8}"/>
    <cellStyle name="%60 - Vurgu3 12 2 3" xfId="5811" xr:uid="{AE020F00-32B3-4EA3-BCE2-532FBBD06539}"/>
    <cellStyle name="%60 - Vurgu3 12 3" xfId="2664" xr:uid="{6595D9BD-E8A1-4891-8ECF-9A3069DCF079}"/>
    <cellStyle name="%60 - Vurgu3 12 3 2" xfId="6965" xr:uid="{3189C306-E3E0-48E8-AA31-010AE6239B3F}"/>
    <cellStyle name="%60 - Vurgu3 12 4" xfId="4862" xr:uid="{81C26E6B-18FB-417B-891C-59CF2BE7F342}"/>
    <cellStyle name="%60 - Vurgu3 13" xfId="571" xr:uid="{033FE2FE-318E-493A-83CA-708650C5C5D6}"/>
    <cellStyle name="%60 - Vurgu3 13 2" xfId="1521" xr:uid="{AEB403A1-D155-4582-8849-9E6E85F7660F}"/>
    <cellStyle name="%60 - Vurgu3 13 2 2" xfId="3633" xr:uid="{842E447C-F7D6-4169-BD52-04BA73C1282B}"/>
    <cellStyle name="%60 - Vurgu3 13 2 2 2" xfId="7934" xr:uid="{A6D2522B-866E-4A0F-A657-E9DF9C0DA88C}"/>
    <cellStyle name="%60 - Vurgu3 13 2 3" xfId="5831" xr:uid="{11AA9E74-D793-4EE9-A665-B2DC89D4A6DC}"/>
    <cellStyle name="%60 - Vurgu3 13 3" xfId="2684" xr:uid="{AE50B5EF-C44F-419A-B150-E343C34CA47A}"/>
    <cellStyle name="%60 - Vurgu3 13 3 2" xfId="6985" xr:uid="{CD1C6A92-FDE0-4D0F-BC5C-DEC0256AFBB7}"/>
    <cellStyle name="%60 - Vurgu3 13 4" xfId="4882" xr:uid="{9C8FCCC2-3C34-492C-9415-D5A142DB8FC7}"/>
    <cellStyle name="%60 - Vurgu3 14" xfId="592" xr:uid="{4ED342B2-B784-4871-9BF9-AE473DED1912}"/>
    <cellStyle name="%60 - Vurgu3 14 2" xfId="1542" xr:uid="{2DB1E6B8-4980-4767-9D11-908B06DE10E9}"/>
    <cellStyle name="%60 - Vurgu3 14 2 2" xfId="3654" xr:uid="{B1AA50AC-4533-43D0-BFCC-DB8CC397065C}"/>
    <cellStyle name="%60 - Vurgu3 14 2 2 2" xfId="7955" xr:uid="{833285EE-CC9C-43A4-A81E-0ADE0CDB3010}"/>
    <cellStyle name="%60 - Vurgu3 14 2 3" xfId="5852" xr:uid="{5DDCC225-3EB9-4CF2-B24B-2CE3A8DB7B6B}"/>
    <cellStyle name="%60 - Vurgu3 14 3" xfId="2705" xr:uid="{B7C1BF9C-FB1C-4251-8893-4BDD45D34CAF}"/>
    <cellStyle name="%60 - Vurgu3 14 3 2" xfId="7006" xr:uid="{D929FB9A-221A-4298-AE1C-4151838F2A31}"/>
    <cellStyle name="%60 - Vurgu3 14 4" xfId="4903" xr:uid="{ABD41AF7-AF2B-48C7-88C9-64610A6BFD41}"/>
    <cellStyle name="%60 - Vurgu3 15" xfId="613" xr:uid="{9B9A4836-FD55-4552-8A68-CE105E3E9C8B}"/>
    <cellStyle name="%60 - Vurgu3 15 2" xfId="1563" xr:uid="{F6AFE547-7CAE-42A4-8D64-FAE8F5A31411}"/>
    <cellStyle name="%60 - Vurgu3 15 2 2" xfId="3675" xr:uid="{DA1F0116-7572-409A-8BC1-7A3D49832087}"/>
    <cellStyle name="%60 - Vurgu3 15 2 2 2" xfId="7976" xr:uid="{738D4BC8-1DC5-4199-8E05-F9CDED1BD56A}"/>
    <cellStyle name="%60 - Vurgu3 15 2 3" xfId="5873" xr:uid="{7028A80A-2B89-40EB-BA16-0BDFC5711DB0}"/>
    <cellStyle name="%60 - Vurgu3 15 3" xfId="2726" xr:uid="{5B248A97-DE1A-474F-BC47-0F32E0D29FC4}"/>
    <cellStyle name="%60 - Vurgu3 15 3 2" xfId="7027" xr:uid="{3F376449-B4DB-4568-B86A-96743103BAAF}"/>
    <cellStyle name="%60 - Vurgu3 15 4" xfId="4924" xr:uid="{F0B119F4-810E-452E-A6B1-CA73AE9ED6F0}"/>
    <cellStyle name="%60 - Vurgu3 16" xfId="634" xr:uid="{06096239-4D2C-4C56-9009-2856D53DE2BE}"/>
    <cellStyle name="%60 - Vurgu3 16 2" xfId="1584" xr:uid="{5341B0F2-7E7F-49DD-BB06-C8B46D3734C8}"/>
    <cellStyle name="%60 - Vurgu3 16 2 2" xfId="3696" xr:uid="{12FC00D6-3C67-439B-8DC0-17D52AAF2AA2}"/>
    <cellStyle name="%60 - Vurgu3 16 2 2 2" xfId="7997" xr:uid="{CE71E318-6A31-47FA-A62A-BBC673C5FD54}"/>
    <cellStyle name="%60 - Vurgu3 16 2 3" xfId="5894" xr:uid="{DD47C356-FF91-42BB-AE31-8654DE6AE8FC}"/>
    <cellStyle name="%60 - Vurgu3 16 3" xfId="2747" xr:uid="{B8019943-DFBA-4371-9083-B34FB3C2F56D}"/>
    <cellStyle name="%60 - Vurgu3 16 3 2" xfId="7048" xr:uid="{FFDFDBA2-6953-4218-B669-CAF6B8043345}"/>
    <cellStyle name="%60 - Vurgu3 16 4" xfId="4945" xr:uid="{17A51C51-450C-4A7B-84E7-AE4C5FE01F63}"/>
    <cellStyle name="%60 - Vurgu3 17" xfId="655" xr:uid="{FF465DA0-04A8-4C11-87A2-49D0BD7C100A}"/>
    <cellStyle name="%60 - Vurgu3 17 2" xfId="1605" xr:uid="{161C1658-18CB-4B19-A33B-BA96B48D4E5D}"/>
    <cellStyle name="%60 - Vurgu3 17 2 2" xfId="3717" xr:uid="{0B8C78B0-CFC5-441C-9D6A-32ED5FAFA367}"/>
    <cellStyle name="%60 - Vurgu3 17 2 2 2" xfId="8018" xr:uid="{F50DDE77-CC16-4FF6-81EA-ED4C874039E0}"/>
    <cellStyle name="%60 - Vurgu3 17 2 3" xfId="5915" xr:uid="{78DE2237-5305-452D-9FE7-E61451C61FAF}"/>
    <cellStyle name="%60 - Vurgu3 17 3" xfId="2768" xr:uid="{F0B931B7-E52A-4B07-91C1-9E6F83FDCDFA}"/>
    <cellStyle name="%60 - Vurgu3 17 3 2" xfId="7069" xr:uid="{5CDE8BD2-FE9D-4C1B-899A-2F6566EB76DC}"/>
    <cellStyle name="%60 - Vurgu3 17 4" xfId="4966" xr:uid="{7850C563-09E4-453A-B15F-6EE2EA038FAA}"/>
    <cellStyle name="%60 - Vurgu3 18" xfId="676" xr:uid="{4AFF689C-BB13-4F94-8BEC-0BC57C9CF812}"/>
    <cellStyle name="%60 - Vurgu3 18 2" xfId="1626" xr:uid="{C70A1ECA-C7A7-4887-898E-E2227610D13A}"/>
    <cellStyle name="%60 - Vurgu3 18 2 2" xfId="3738" xr:uid="{BBB4C7E5-BF40-419D-887F-7ED186C3207C}"/>
    <cellStyle name="%60 - Vurgu3 18 2 2 2" xfId="8039" xr:uid="{7B6B7872-EDB0-49CD-B8C3-B7471938ADBC}"/>
    <cellStyle name="%60 - Vurgu3 18 2 3" xfId="5936" xr:uid="{E4D4238E-EC20-4CE5-BB5F-1728DBCE40CF}"/>
    <cellStyle name="%60 - Vurgu3 18 3" xfId="2789" xr:uid="{54C50B1E-55E1-4E1B-9AAB-0560325A2FFA}"/>
    <cellStyle name="%60 - Vurgu3 18 3 2" xfId="7090" xr:uid="{6CBEB345-17AC-4D5A-8960-011581D17085}"/>
    <cellStyle name="%60 - Vurgu3 18 4" xfId="4987" xr:uid="{812476EB-3268-422F-8769-5B33641FB370}"/>
    <cellStyle name="%60 - Vurgu3 19" xfId="702" xr:uid="{54DD7332-9C51-4E67-87D3-17D73802A621}"/>
    <cellStyle name="%60 - Vurgu3 19 2" xfId="1652" xr:uid="{5EF374E5-428A-43B3-8D2F-0D060D2CEE2B}"/>
    <cellStyle name="%60 - Vurgu3 19 2 2" xfId="3764" xr:uid="{02279EE7-A95C-4D64-BE09-22172FE91CDD}"/>
    <cellStyle name="%60 - Vurgu3 19 2 2 2" xfId="8065" xr:uid="{430303A9-9615-4B95-8CA9-062E51BDF45B}"/>
    <cellStyle name="%60 - Vurgu3 19 2 3" xfId="5962" xr:uid="{F16429C0-AB05-411E-8AB2-88603FFF72F7}"/>
    <cellStyle name="%60 - Vurgu3 19 3" xfId="2815" xr:uid="{AFD0CDC3-6AA4-4BBA-9561-1C4A899A06D8}"/>
    <cellStyle name="%60 - Vurgu3 19 3 2" xfId="7116" xr:uid="{8D2A367F-8200-4F12-A6D1-BB5068787027}"/>
    <cellStyle name="%60 - Vurgu3 19 4" xfId="5013" xr:uid="{0504B35C-6464-4612-AF72-89EF545AC279}"/>
    <cellStyle name="%60 - Vurgu3 2" xfId="59" xr:uid="{8244476E-7BD4-4C61-88C0-FBCD1EF06CAE}"/>
    <cellStyle name="%60 - Vurgu3 2 2" xfId="231" xr:uid="{5143B7BB-C253-47CE-B5BC-D577B1D3B927}"/>
    <cellStyle name="%60 - Vurgu3 2 2 2" xfId="1191" xr:uid="{7421E101-D0FA-413B-9414-EDADED0A3E56}"/>
    <cellStyle name="%60 - Vurgu3 2 2 2 2" xfId="3303" xr:uid="{7FA9DCB5-8ACE-4378-8236-03669EFA4EDA}"/>
    <cellStyle name="%60 - Vurgu3 2 2 2 2 2" xfId="7604" xr:uid="{FE4CFE3B-27DE-466C-B133-A030513349C3}"/>
    <cellStyle name="%60 - Vurgu3 2 2 2 3" xfId="5501" xr:uid="{8B89485D-31E1-4DC2-9BEE-97D4F8C4A474}"/>
    <cellStyle name="%60 - Vurgu3 2 2 3" xfId="2354" xr:uid="{59165185-17B4-4205-BBF8-B4AF10579C51}"/>
    <cellStyle name="%60 - Vurgu3 2 2 3 2" xfId="6655" xr:uid="{4FC8E2FD-3229-469D-A253-3743A21988C5}"/>
    <cellStyle name="%60 - Vurgu3 2 2 4" xfId="4552" xr:uid="{006D3696-BEAC-4BFE-A3F7-6AF6FDCA0DFD}"/>
    <cellStyle name="%60 - Vurgu3 2 3" xfId="425" xr:uid="{4431898E-3400-496A-940F-FA8EB4B2FA2D}"/>
    <cellStyle name="%60 - Vurgu3 2 3 2" xfId="1377" xr:uid="{F06F8406-6710-4E3E-AD28-2EC450743CF3}"/>
    <cellStyle name="%60 - Vurgu3 2 3 2 2" xfId="3489" xr:uid="{C9F0D731-2561-4240-ACC2-CD3D595BB243}"/>
    <cellStyle name="%60 - Vurgu3 2 3 2 2 2" xfId="7790" xr:uid="{D8BA5FA9-4B5C-4DE6-974F-407DEC1E56EA}"/>
    <cellStyle name="%60 - Vurgu3 2 3 2 3" xfId="5687" xr:uid="{F658D56D-DD72-40FD-84EF-2DDB502714B0}"/>
    <cellStyle name="%60 - Vurgu3 2 3 3" xfId="2540" xr:uid="{BC669120-1E0C-4ED7-A37A-7C8B288FB704}"/>
    <cellStyle name="%60 - Vurgu3 2 3 3 2" xfId="6841" xr:uid="{C12FD2E8-A60E-499D-BF35-839374D74D09}"/>
    <cellStyle name="%60 - Vurgu3 2 3 4" xfId="4738" xr:uid="{52F46C33-9BBF-4F87-BBF8-CDD5C286C9BA}"/>
    <cellStyle name="%60 - Vurgu3 2 4" xfId="1148" xr:uid="{17032A92-5EAD-4C54-815A-E8F07608767C}"/>
    <cellStyle name="%60 - Vurgu3 2 4 2" xfId="3260" xr:uid="{B6214CF7-0A1F-4D44-AEF8-02AA641290E1}"/>
    <cellStyle name="%60 - Vurgu3 2 4 2 2" xfId="7561" xr:uid="{DFF62C5D-4F99-4A9A-8605-398A24C435E7}"/>
    <cellStyle name="%60 - Vurgu3 2 4 3" xfId="5458" xr:uid="{E8622FE1-2825-4C30-95AF-D6793814AEDF}"/>
    <cellStyle name="%60 - Vurgu3 2 5" xfId="2274" xr:uid="{4F9D4288-987C-43BF-9996-34C98B688E43}"/>
    <cellStyle name="%60 - Vurgu3 2 6" xfId="2311" xr:uid="{C1B7C210-A9CB-4D6B-8EC5-67B16920D2FB}"/>
    <cellStyle name="%60 - Vurgu3 2 6 2" xfId="6612" xr:uid="{CD05FF27-6449-4494-A0B4-ADD47D6AD477}"/>
    <cellStyle name="%60 - Vurgu3 2 7" xfId="4509" xr:uid="{240AA1BB-14F6-4948-8988-B1302DEB74CC}"/>
    <cellStyle name="%60 - Vurgu3 2 8" xfId="187" xr:uid="{C669F096-B509-4643-A610-585DACF53D8F}"/>
    <cellStyle name="%60 - Vurgu3 20" xfId="722" xr:uid="{C86B084C-5A17-430B-AEDC-C6DFEC60930C}"/>
    <cellStyle name="%60 - Vurgu3 20 2" xfId="1672" xr:uid="{4AF85D76-98F8-4792-891C-A176256EF0E7}"/>
    <cellStyle name="%60 - Vurgu3 20 2 2" xfId="3784" xr:uid="{6D59DEAB-4E73-4FA9-8002-41D2F7088877}"/>
    <cellStyle name="%60 - Vurgu3 20 2 2 2" xfId="8085" xr:uid="{B077AFA3-AF7E-4FC3-8C42-518F714BF356}"/>
    <cellStyle name="%60 - Vurgu3 20 2 3" xfId="5982" xr:uid="{621B63F5-D595-49B1-A373-1985043EF511}"/>
    <cellStyle name="%60 - Vurgu3 20 3" xfId="2835" xr:uid="{049CE848-750B-4445-B80E-333F8BA5CC20}"/>
    <cellStyle name="%60 - Vurgu3 20 3 2" xfId="7136" xr:uid="{061C6DAE-C430-412C-8163-718F41737E61}"/>
    <cellStyle name="%60 - Vurgu3 20 4" xfId="5033" xr:uid="{CAD5B70A-D785-4F1A-9537-A0D29F361293}"/>
    <cellStyle name="%60 - Vurgu3 21" xfId="749" xr:uid="{F65E02C1-241E-4C81-8284-1E7E6877264D}"/>
    <cellStyle name="%60 - Vurgu3 21 2" xfId="1699" xr:uid="{2F314FDD-4FE7-4755-A365-4F5C927893AF}"/>
    <cellStyle name="%60 - Vurgu3 21 2 2" xfId="3811" xr:uid="{00A3BC0A-D366-4783-9F7C-D7D249F39E69}"/>
    <cellStyle name="%60 - Vurgu3 21 2 2 2" xfId="8112" xr:uid="{9A4E6050-4EC0-42C8-A26A-7940A817135E}"/>
    <cellStyle name="%60 - Vurgu3 21 2 3" xfId="6009" xr:uid="{DB02E45C-D29B-4D15-979A-847A9CEBFCAB}"/>
    <cellStyle name="%60 - Vurgu3 21 3" xfId="2862" xr:uid="{19679884-675E-4CFA-B8E8-C6137541608D}"/>
    <cellStyle name="%60 - Vurgu3 21 3 2" xfId="7163" xr:uid="{852A3868-0618-4E93-B3AA-A7A6B11E6C9B}"/>
    <cellStyle name="%60 - Vurgu3 21 4" xfId="5060" xr:uid="{65385B20-946F-4CC0-9202-28BE4EE764C7}"/>
    <cellStyle name="%60 - Vurgu3 22" xfId="769" xr:uid="{94394CD4-DB1D-4C95-A10F-510B0E9FB39E}"/>
    <cellStyle name="%60 - Vurgu3 22 2" xfId="1719" xr:uid="{9827BEDC-C2B8-45C7-9165-021C07E437D2}"/>
    <cellStyle name="%60 - Vurgu3 22 2 2" xfId="3831" xr:uid="{CFEC5F17-AB72-4757-A02D-B66F9398DA44}"/>
    <cellStyle name="%60 - Vurgu3 22 2 2 2" xfId="8132" xr:uid="{2A7765D4-3845-4F90-8542-3339737E0F3D}"/>
    <cellStyle name="%60 - Vurgu3 22 2 3" xfId="6029" xr:uid="{106FAEBB-1377-4E99-81E8-00DB1A753C62}"/>
    <cellStyle name="%60 - Vurgu3 22 3" xfId="2882" xr:uid="{AE5392ED-C05E-42E5-8B7A-6105740D790B}"/>
    <cellStyle name="%60 - Vurgu3 22 3 2" xfId="7183" xr:uid="{522D5D1C-DC49-41DA-9373-515639CFC73A}"/>
    <cellStyle name="%60 - Vurgu3 22 4" xfId="5080" xr:uid="{738A2AA2-F6EC-4C9D-ADB7-9E9E9CE2483A}"/>
    <cellStyle name="%60 - Vurgu3 23" xfId="789" xr:uid="{7FD0933B-FBFD-463A-BF9E-83BD73554E02}"/>
    <cellStyle name="%60 - Vurgu3 23 2" xfId="1739" xr:uid="{B07BF00E-A2DD-4B10-BC64-834ADCB9B086}"/>
    <cellStyle name="%60 - Vurgu3 23 2 2" xfId="3851" xr:uid="{D1F85E12-CBAF-4EC4-A47D-AA598FE0BF9C}"/>
    <cellStyle name="%60 - Vurgu3 23 2 2 2" xfId="8152" xr:uid="{61C23D63-2299-4686-9809-C1963D702BB0}"/>
    <cellStyle name="%60 - Vurgu3 23 2 3" xfId="6049" xr:uid="{0EBDEF42-33F3-4DEC-8A3B-99CFC2568E02}"/>
    <cellStyle name="%60 - Vurgu3 23 3" xfId="2902" xr:uid="{54F15ECB-4AAC-41F1-913C-F6F54EB33E1E}"/>
    <cellStyle name="%60 - Vurgu3 23 3 2" xfId="7203" xr:uid="{2E945982-DEF1-4AEF-894F-84A8AB8AEDCF}"/>
    <cellStyle name="%60 - Vurgu3 23 4" xfId="5100" xr:uid="{0569DD2B-5452-4F86-A44F-F14FBF46C4BA}"/>
    <cellStyle name="%60 - Vurgu3 24" xfId="810" xr:uid="{A9D3853F-3644-453D-84AA-8BAE1D1A52D8}"/>
    <cellStyle name="%60 - Vurgu3 24 2" xfId="1760" xr:uid="{39DE0F9C-5F59-4014-9728-72A0DB4B7006}"/>
    <cellStyle name="%60 - Vurgu3 24 2 2" xfId="3872" xr:uid="{2983E405-710B-469C-A7F0-46F566735D4C}"/>
    <cellStyle name="%60 - Vurgu3 24 2 2 2" xfId="8173" xr:uid="{7606B1E6-E49D-4A8E-A4D8-2DECF47ABC8F}"/>
    <cellStyle name="%60 - Vurgu3 24 2 3" xfId="6070" xr:uid="{BD8A5E6C-ED25-457E-9E52-5D464B37527E}"/>
    <cellStyle name="%60 - Vurgu3 24 3" xfId="2923" xr:uid="{CEEF4198-69FF-46B0-8CC1-C1028DF864D2}"/>
    <cellStyle name="%60 - Vurgu3 24 3 2" xfId="7224" xr:uid="{BF47B654-6426-49F4-A7F8-E628FBC9B040}"/>
    <cellStyle name="%60 - Vurgu3 24 4" xfId="5121" xr:uid="{1C337DAE-A7ED-49DB-9CA9-5F0BBEBE8378}"/>
    <cellStyle name="%60 - Vurgu3 25" xfId="830" xr:uid="{3622A7E7-7D18-4067-8D4F-AD39E6E7887C}"/>
    <cellStyle name="%60 - Vurgu3 25 2" xfId="1780" xr:uid="{0D20D57E-4044-4196-9D7B-5318A910D4F1}"/>
    <cellStyle name="%60 - Vurgu3 25 2 2" xfId="3892" xr:uid="{993EFE38-0DCD-45CA-B70D-6275515BC44D}"/>
    <cellStyle name="%60 - Vurgu3 25 2 2 2" xfId="8193" xr:uid="{6775C2B2-8A6D-4F68-94E5-1F796A19C381}"/>
    <cellStyle name="%60 - Vurgu3 25 2 3" xfId="6090" xr:uid="{FE31253C-BA3F-4709-82F3-62CF2665F323}"/>
    <cellStyle name="%60 - Vurgu3 25 3" xfId="2943" xr:uid="{BA9C42F8-475E-4A22-9DA9-152B40664325}"/>
    <cellStyle name="%60 - Vurgu3 25 3 2" xfId="7244" xr:uid="{58E110BA-DF10-448C-8A16-E84BD628879A}"/>
    <cellStyle name="%60 - Vurgu3 25 4" xfId="5141" xr:uid="{E8C0D9DC-E011-4FA1-81E1-6BA6359F1D15}"/>
    <cellStyle name="%60 - Vurgu3 26" xfId="851" xr:uid="{C85435C7-F51C-4DB4-88F6-85EB740B9730}"/>
    <cellStyle name="%60 - Vurgu3 26 2" xfId="1801" xr:uid="{85C0ADC8-FC5F-44FA-B9A9-E922AB224648}"/>
    <cellStyle name="%60 - Vurgu3 26 2 2" xfId="3913" xr:uid="{5CB6D86F-5384-4A46-B71E-A9F3F848DCA5}"/>
    <cellStyle name="%60 - Vurgu3 26 2 2 2" xfId="8214" xr:uid="{E9EE2F50-FB53-48CF-B397-F4854CF0AB35}"/>
    <cellStyle name="%60 - Vurgu3 26 2 3" xfId="6111" xr:uid="{B20A88E7-749E-41B5-A9E3-6497C5B97B80}"/>
    <cellStyle name="%60 - Vurgu3 26 3" xfId="2964" xr:uid="{856C04CB-2088-4161-96D6-8A5262CC0889}"/>
    <cellStyle name="%60 - Vurgu3 26 3 2" xfId="7265" xr:uid="{5CEF19DA-9895-48A5-A9E4-14340A35B76F}"/>
    <cellStyle name="%60 - Vurgu3 26 4" xfId="5162" xr:uid="{6D9280A9-A25E-46C1-AC7C-96AC00F548B0}"/>
    <cellStyle name="%60 - Vurgu3 27" xfId="872" xr:uid="{0320F7F2-4F11-40AE-A6E2-4FBE6AFE47F8}"/>
    <cellStyle name="%60 - Vurgu3 27 2" xfId="1822" xr:uid="{28378E79-89AF-4DDD-B91E-B4EDB645139A}"/>
    <cellStyle name="%60 - Vurgu3 27 2 2" xfId="3934" xr:uid="{E4BB0145-B587-460E-A46C-640F1D2BB41E}"/>
    <cellStyle name="%60 - Vurgu3 27 2 2 2" xfId="8235" xr:uid="{0DA4308E-0A51-4EDE-BF73-920A971D6C75}"/>
    <cellStyle name="%60 - Vurgu3 27 2 3" xfId="6132" xr:uid="{1242ACD9-0EBD-4E12-985C-76680B692F20}"/>
    <cellStyle name="%60 - Vurgu3 27 3" xfId="2985" xr:uid="{84DFE6EF-D6B6-4DA6-AF96-AA25187E4F7D}"/>
    <cellStyle name="%60 - Vurgu3 27 3 2" xfId="7286" xr:uid="{C7C716E9-DAB1-4276-906F-033CEA36F996}"/>
    <cellStyle name="%60 - Vurgu3 27 4" xfId="5183" xr:uid="{F54A97DC-935A-4944-89D0-7CBE04F57A0A}"/>
    <cellStyle name="%60 - Vurgu3 28" xfId="892" xr:uid="{3F2544C2-2FAF-4D36-9C2C-C4494232ACDE}"/>
    <cellStyle name="%60 - Vurgu3 28 2" xfId="1842" xr:uid="{E175A62D-1F83-46DD-894E-BEA34C27EED7}"/>
    <cellStyle name="%60 - Vurgu3 28 2 2" xfId="3954" xr:uid="{4449B900-2634-468D-9882-D6E376959D95}"/>
    <cellStyle name="%60 - Vurgu3 28 2 2 2" xfId="8255" xr:uid="{E9281DBB-7D52-4AE4-B558-2484A067EFBF}"/>
    <cellStyle name="%60 - Vurgu3 28 2 3" xfId="6152" xr:uid="{490A57DD-04B7-4FDB-832E-2C0B4621BE05}"/>
    <cellStyle name="%60 - Vurgu3 28 3" xfId="3005" xr:uid="{29509C6A-02D5-4D47-A633-83D485112325}"/>
    <cellStyle name="%60 - Vurgu3 28 3 2" xfId="7306" xr:uid="{79EECB50-04FF-48CD-B27B-D0E083E80557}"/>
    <cellStyle name="%60 - Vurgu3 28 4" xfId="5203" xr:uid="{93981505-62F4-470D-AA27-9F13FFD0704F}"/>
    <cellStyle name="%60 - Vurgu3 29" xfId="912" xr:uid="{AB01B250-562D-4960-B230-C839248D6DC0}"/>
    <cellStyle name="%60 - Vurgu3 29 2" xfId="1862" xr:uid="{5CF5BCD1-A9B0-4564-988C-8D69FD98D071}"/>
    <cellStyle name="%60 - Vurgu3 29 2 2" xfId="3974" xr:uid="{9A124EBA-2FDE-4535-9564-89D91987E9BC}"/>
    <cellStyle name="%60 - Vurgu3 29 2 2 2" xfId="8275" xr:uid="{77E62FFA-93B2-4308-896C-E7A737A2262F}"/>
    <cellStyle name="%60 - Vurgu3 29 2 3" xfId="6172" xr:uid="{E093F106-D020-4651-A3A8-5FA0B5F0EE4E}"/>
    <cellStyle name="%60 - Vurgu3 29 3" xfId="3025" xr:uid="{3809B498-5127-48DF-B9B8-685FB9BD36CD}"/>
    <cellStyle name="%60 - Vurgu3 29 3 2" xfId="7326" xr:uid="{CE9656CC-8E93-444A-9ED8-E244254321A8}"/>
    <cellStyle name="%60 - Vurgu3 29 4" xfId="5223" xr:uid="{6344C14A-FAE7-4783-B346-F93D62D67FCF}"/>
    <cellStyle name="%60 - Vurgu3 3" xfId="88" xr:uid="{3E92C11E-9B3A-4C65-9F98-D67CE85BE3B8}"/>
    <cellStyle name="%60 - Vurgu3 3 2" xfId="464" xr:uid="{E3AC96E1-CB83-48F7-8C76-BBAD73026B2D}"/>
    <cellStyle name="%60 - Vurgu3 3 2 2" xfId="1414" xr:uid="{9AEC798E-7456-4735-ADD7-CC7326FF7D70}"/>
    <cellStyle name="%60 - Vurgu3 3 2 2 2" xfId="3526" xr:uid="{E256F4B8-147A-4F50-A459-E9116D16A362}"/>
    <cellStyle name="%60 - Vurgu3 3 2 2 2 2" xfId="7827" xr:uid="{7AA29E28-DA58-4F54-8569-1CB60F286BFF}"/>
    <cellStyle name="%60 - Vurgu3 3 2 2 3" xfId="5724" xr:uid="{04E5F412-60DB-42D0-BEB6-28DA4BED7301}"/>
    <cellStyle name="%60 - Vurgu3 3 2 3" xfId="2577" xr:uid="{E864A3B4-E272-4E1E-AC53-6C8CF3266C90}"/>
    <cellStyle name="%60 - Vurgu3 3 2 3 2" xfId="6878" xr:uid="{16710E70-5C38-4FD2-B980-4451ADC5FA7F}"/>
    <cellStyle name="%60 - Vurgu3 3 2 4" xfId="4775" xr:uid="{78EECDFD-A91F-4BF0-B066-BC76AAAB0F8C}"/>
    <cellStyle name="%60 - Vurgu3 3 3" xfId="1169" xr:uid="{8719EFC6-75C6-49DE-963A-2A00677B33B3}"/>
    <cellStyle name="%60 - Vurgu3 3 3 2" xfId="3281" xr:uid="{403E6B32-88B2-4539-AEFA-7F0C5CDDE875}"/>
    <cellStyle name="%60 - Vurgu3 3 3 2 2" xfId="7582" xr:uid="{A11585AF-3BE3-4001-BB5C-48D4EC271D15}"/>
    <cellStyle name="%60 - Vurgu3 3 3 3" xfId="5479" xr:uid="{79419D20-2169-4561-8A6D-55B09C52CD07}"/>
    <cellStyle name="%60 - Vurgu3 3 4" xfId="2332" xr:uid="{8510D022-6FD6-4F39-9B42-EBCD804BE89C}"/>
    <cellStyle name="%60 - Vurgu3 3 4 2" xfId="6633" xr:uid="{C3D79687-6F73-4CA3-A7E7-D6890153EA1D}"/>
    <cellStyle name="%60 - Vurgu3 3 5" xfId="4530" xr:uid="{8273D134-8672-424E-92CA-4BE4DCEC127F}"/>
    <cellStyle name="%60 - Vurgu3 3 6" xfId="208" xr:uid="{1DA125E1-1EBD-4D83-929D-4BA520905943}"/>
    <cellStyle name="%60 - Vurgu3 30" xfId="933" xr:uid="{FBA53D92-6330-414A-853F-480B660B10DE}"/>
    <cellStyle name="%60 - Vurgu3 30 2" xfId="1883" xr:uid="{4D504DDF-1D94-4AE8-801B-DDEBD6D54ED6}"/>
    <cellStyle name="%60 - Vurgu3 30 2 2" xfId="3995" xr:uid="{95702920-5742-4F9E-BF32-5F4D1397A007}"/>
    <cellStyle name="%60 - Vurgu3 30 2 2 2" xfId="8296" xr:uid="{870302B1-CB3D-4777-B939-FAEB2DA06785}"/>
    <cellStyle name="%60 - Vurgu3 30 2 3" xfId="6193" xr:uid="{B41068E1-EE20-4917-9FC7-6DE4E4485E25}"/>
    <cellStyle name="%60 - Vurgu3 30 3" xfId="3046" xr:uid="{F8930675-5483-41BB-9788-825E82E440DD}"/>
    <cellStyle name="%60 - Vurgu3 30 3 2" xfId="7347" xr:uid="{376AB2B8-B841-4BC7-80AD-281D9CD91FB1}"/>
    <cellStyle name="%60 - Vurgu3 30 4" xfId="5244" xr:uid="{6C6F4C06-9E82-430B-971D-96114623F27D}"/>
    <cellStyle name="%60 - Vurgu3 31" xfId="954" xr:uid="{AC0A9881-3A20-43D5-B067-B1ED38737885}"/>
    <cellStyle name="%60 - Vurgu3 31 2" xfId="1904" xr:uid="{3828B3F6-0928-4AFF-A676-78BECF5D9E67}"/>
    <cellStyle name="%60 - Vurgu3 31 2 2" xfId="4016" xr:uid="{E94FF1EF-DDF3-4E0A-9C1B-B428108BAF9C}"/>
    <cellStyle name="%60 - Vurgu3 31 2 2 2" xfId="8317" xr:uid="{FA9AEE0F-1968-417A-B775-FACD5E16A61C}"/>
    <cellStyle name="%60 - Vurgu3 31 2 3" xfId="6214" xr:uid="{C1EC0554-171E-43C3-B454-2B0C812E3359}"/>
    <cellStyle name="%60 - Vurgu3 31 3" xfId="3067" xr:uid="{3D119987-FAAC-4415-A02D-EE1B47D361C6}"/>
    <cellStyle name="%60 - Vurgu3 31 3 2" xfId="7368" xr:uid="{F79622D3-7534-422C-B88D-0537F3A3702D}"/>
    <cellStyle name="%60 - Vurgu3 31 4" xfId="5265" xr:uid="{876CD4C8-4C72-4BB2-BD56-CCBF8499255F}"/>
    <cellStyle name="%60 - Vurgu3 32" xfId="980" xr:uid="{7E05ADC1-58AE-4928-A941-1D7DDC0B324A}"/>
    <cellStyle name="%60 - Vurgu3 32 2" xfId="1930" xr:uid="{0E570D09-E5D2-4CF2-971F-CA205C69F9D5}"/>
    <cellStyle name="%60 - Vurgu3 32 2 2" xfId="4042" xr:uid="{59CF3C18-0C14-4F58-9395-CD28DFE31072}"/>
    <cellStyle name="%60 - Vurgu3 32 2 2 2" xfId="8343" xr:uid="{3A956A3B-47B2-4977-8C3B-DDBBEE81365D}"/>
    <cellStyle name="%60 - Vurgu3 32 2 3" xfId="6240" xr:uid="{243D986F-BF98-4840-9092-6D0BF09E5D1A}"/>
    <cellStyle name="%60 - Vurgu3 32 3" xfId="3093" xr:uid="{57AE95BE-5C61-4EBC-B401-3318E04521A0}"/>
    <cellStyle name="%60 - Vurgu3 32 3 2" xfId="7394" xr:uid="{A157E258-6B84-49BC-8FE0-A0DAD25024A2}"/>
    <cellStyle name="%60 - Vurgu3 32 4" xfId="5291" xr:uid="{5636E852-93E0-4DB9-A6FA-FFE34B67E434}"/>
    <cellStyle name="%60 - Vurgu3 33" xfId="1001" xr:uid="{51A91556-8063-451A-91A4-14CD5B70F3D4}"/>
    <cellStyle name="%60 - Vurgu3 33 2" xfId="1951" xr:uid="{91490E37-D49A-4BDB-8F92-78CEBF71020C}"/>
    <cellStyle name="%60 - Vurgu3 33 2 2" xfId="4063" xr:uid="{3FBA5238-5259-42DB-8C34-C036568EDF39}"/>
    <cellStyle name="%60 - Vurgu3 33 2 2 2" xfId="8364" xr:uid="{AFCFD9E1-41D5-4EAA-B398-406F1F918182}"/>
    <cellStyle name="%60 - Vurgu3 33 2 3" xfId="6261" xr:uid="{ECCE37A2-7C97-4492-A532-0D66044D73E7}"/>
    <cellStyle name="%60 - Vurgu3 33 3" xfId="3114" xr:uid="{D02879A6-18E7-4FBD-B4F8-850006F6EC4F}"/>
    <cellStyle name="%60 - Vurgu3 33 3 2" xfId="7415" xr:uid="{E1EDC548-EDEB-4DCB-B270-B95C0AD9D5A1}"/>
    <cellStyle name="%60 - Vurgu3 33 4" xfId="5312" xr:uid="{6DA3135E-5DE8-4163-A679-DAD9350640A6}"/>
    <cellStyle name="%60 - Vurgu3 34" xfId="1021" xr:uid="{2997A9F1-C813-4D7D-B8A0-8FAFD6678D59}"/>
    <cellStyle name="%60 - Vurgu3 34 2" xfId="1971" xr:uid="{0249A1BC-23B5-49DA-BC6C-474EB075C632}"/>
    <cellStyle name="%60 - Vurgu3 34 2 2" xfId="4083" xr:uid="{21474FA6-5587-4BDD-AAA0-C1CF2AAF4EEC}"/>
    <cellStyle name="%60 - Vurgu3 34 2 2 2" xfId="8384" xr:uid="{5A09E236-5D43-4C30-82C4-A2AE898ACDF8}"/>
    <cellStyle name="%60 - Vurgu3 34 2 3" xfId="6281" xr:uid="{E1D2338C-782A-45CF-A2D2-55D67D1CE274}"/>
    <cellStyle name="%60 - Vurgu3 34 3" xfId="3134" xr:uid="{A6AD0EC3-8090-49BA-84AD-FFEF5D845F9B}"/>
    <cellStyle name="%60 - Vurgu3 34 3 2" xfId="7435" xr:uid="{6FA8C6C6-FD3B-4EB8-9FC6-F85757E1ACCE}"/>
    <cellStyle name="%60 - Vurgu3 34 4" xfId="5332" xr:uid="{EB3A6ED9-6149-4998-9FF4-2C2EBDEED751}"/>
    <cellStyle name="%60 - Vurgu3 35" xfId="1042" xr:uid="{0A34409C-9018-467C-9622-1BFDB701861F}"/>
    <cellStyle name="%60 - Vurgu3 35 2" xfId="1992" xr:uid="{017A61E8-5A47-4042-A788-B826A406F5D1}"/>
    <cellStyle name="%60 - Vurgu3 35 2 2" xfId="4104" xr:uid="{82FC7C1C-DF0A-4FFC-AE73-4D38FEF7EEFB}"/>
    <cellStyle name="%60 - Vurgu3 35 2 2 2" xfId="8405" xr:uid="{CD442F33-BA2C-458A-ABDA-AE3CAB29A0E7}"/>
    <cellStyle name="%60 - Vurgu3 35 2 3" xfId="6302" xr:uid="{4DEC778D-902D-4C58-9D5B-AB3307A9419D}"/>
    <cellStyle name="%60 - Vurgu3 35 3" xfId="3155" xr:uid="{58B40C5D-79A5-401E-89F1-026770A68A2A}"/>
    <cellStyle name="%60 - Vurgu3 35 3 2" xfId="7456" xr:uid="{F71399D7-7196-4171-9103-CBB276CE19FE}"/>
    <cellStyle name="%60 - Vurgu3 35 4" xfId="5353" xr:uid="{34899CCE-B410-45BC-B145-1B4E4BC72703}"/>
    <cellStyle name="%60 - Vurgu3 36" xfId="1062" xr:uid="{AE777EF2-9B48-4895-8E38-3CCE708F5545}"/>
    <cellStyle name="%60 - Vurgu3 36 2" xfId="2012" xr:uid="{5C026868-28C0-4CA5-8D3C-A204E50009B3}"/>
    <cellStyle name="%60 - Vurgu3 36 2 2" xfId="4124" xr:uid="{06293470-4D59-4A9E-AA74-DA7985047CB5}"/>
    <cellStyle name="%60 - Vurgu3 36 2 2 2" xfId="8425" xr:uid="{EEA48AD1-5CF1-4C1C-9079-DBF77AA74882}"/>
    <cellStyle name="%60 - Vurgu3 36 2 3" xfId="6322" xr:uid="{6B4A41DB-5CE9-40F6-ADF5-147D5D901DEE}"/>
    <cellStyle name="%60 - Vurgu3 36 3" xfId="3175" xr:uid="{2D2F20B8-3192-429E-A3B0-C96BB62B52F9}"/>
    <cellStyle name="%60 - Vurgu3 36 3 2" xfId="7476" xr:uid="{9BAF378F-ADD8-4BBE-B9AB-334BA6A3929C}"/>
    <cellStyle name="%60 - Vurgu3 36 4" xfId="5373" xr:uid="{A69E034D-0D0B-4930-AB93-399A50EE9391}"/>
    <cellStyle name="%60 - Vurgu3 37" xfId="1083" xr:uid="{5EDFCCE2-4465-4F28-83C6-41C2D21974CF}"/>
    <cellStyle name="%60 - Vurgu3 37 2" xfId="2033" xr:uid="{C22DC7AF-3AD6-4EC8-8140-79F77DCAD140}"/>
    <cellStyle name="%60 - Vurgu3 37 2 2" xfId="4145" xr:uid="{CE0D4023-1682-44B4-AE24-E9EAAF7CFE2D}"/>
    <cellStyle name="%60 - Vurgu3 37 2 2 2" xfId="8446" xr:uid="{891AAE35-5FE6-4E25-9011-F9DC697D32C3}"/>
    <cellStyle name="%60 - Vurgu3 37 2 3" xfId="6343" xr:uid="{CD9D14F9-B1A1-405E-BFEC-29BE6E42A37F}"/>
    <cellStyle name="%60 - Vurgu3 37 3" xfId="3196" xr:uid="{F2F7ACE8-B149-4218-8E44-8538951BF11E}"/>
    <cellStyle name="%60 - Vurgu3 37 3 2" xfId="7497" xr:uid="{F5742613-9710-4C2B-AA8D-333D9141E3CC}"/>
    <cellStyle name="%60 - Vurgu3 37 4" xfId="5394" xr:uid="{2379DB63-40A5-430A-A185-F9B9AA2CCD7B}"/>
    <cellStyle name="%60 - Vurgu3 38" xfId="1104" xr:uid="{6C61F366-2ED6-49DE-B0A6-D112EE12CF02}"/>
    <cellStyle name="%60 - Vurgu3 38 2" xfId="2054" xr:uid="{DEE5637D-17E4-4E45-9ADE-8D86ADDD3DFE}"/>
    <cellStyle name="%60 - Vurgu3 38 2 2" xfId="4166" xr:uid="{DD71BFC6-949D-4304-AC37-92D56424CE0D}"/>
    <cellStyle name="%60 - Vurgu3 38 2 2 2" xfId="8467" xr:uid="{2F06A4CC-FC51-4D7E-AB8C-33E8AA1B8A4B}"/>
    <cellStyle name="%60 - Vurgu3 38 2 3" xfId="6364" xr:uid="{F163576A-BEAD-4828-8DE1-BBC439DC255F}"/>
    <cellStyle name="%60 - Vurgu3 38 3" xfId="3217" xr:uid="{66168968-D57C-4903-8D4C-D60E568929CA}"/>
    <cellStyle name="%60 - Vurgu3 38 3 2" xfId="7518" xr:uid="{35774900-04AA-4DE5-B96E-3BAA31EB16E2}"/>
    <cellStyle name="%60 - Vurgu3 38 4" xfId="5415" xr:uid="{3004CAB6-BA66-404D-86EB-0FA3FF787D78}"/>
    <cellStyle name="%60 - Vurgu3 39" xfId="1125" xr:uid="{8D70D3E1-093A-4C15-9141-ACC646C5D75D}"/>
    <cellStyle name="%60 - Vurgu3 39 2" xfId="3238" xr:uid="{65208F74-39C4-4875-B048-8AD9D95A1D78}"/>
    <cellStyle name="%60 - Vurgu3 39 2 2" xfId="7539" xr:uid="{CCEA462A-0A88-4515-BF96-CEE987567966}"/>
    <cellStyle name="%60 - Vurgu3 39 3" xfId="5436" xr:uid="{009BB727-2EF8-4FA7-9BF8-2F29C345885A}"/>
    <cellStyle name="%60 - Vurgu3 4" xfId="110" xr:uid="{0EF43CAF-D745-457F-9A1D-3839F6C5F45D}"/>
    <cellStyle name="%60 - Vurgu3 4 2" xfId="483" xr:uid="{B763598E-BA0B-43CB-9C68-5A7BBD7D444F}"/>
    <cellStyle name="%60 - Vurgu3 4 2 2" xfId="1433" xr:uid="{4E1D2FDD-9A04-4FB5-9ACC-C8115B68CA24}"/>
    <cellStyle name="%60 - Vurgu3 4 2 2 2" xfId="3545" xr:uid="{D15D70A5-26C4-4F00-AEA4-1BFF0D6FA10A}"/>
    <cellStyle name="%60 - Vurgu3 4 2 2 2 2" xfId="7846" xr:uid="{F0DBE1AE-118C-4A08-967D-AA5420CB0203}"/>
    <cellStyle name="%60 - Vurgu3 4 2 2 3" xfId="5743" xr:uid="{7552A933-74BE-4EAC-B6CB-344EA813A7E2}"/>
    <cellStyle name="%60 - Vurgu3 4 2 3" xfId="2596" xr:uid="{94CCACFF-5F88-43FE-9E23-69596BBEC433}"/>
    <cellStyle name="%60 - Vurgu3 4 2 3 2" xfId="6897" xr:uid="{D3ACB957-B495-46B7-9772-C7FEB1282699}"/>
    <cellStyle name="%60 - Vurgu3 4 2 4" xfId="4794" xr:uid="{414F03A9-EE5B-414F-AE3A-C4E4457DAAB5}"/>
    <cellStyle name="%60 - Vurgu3 4 3" xfId="1211" xr:uid="{2640E90B-C7F7-4824-B901-B6163A43F391}"/>
    <cellStyle name="%60 - Vurgu3 4 3 2" xfId="3323" xr:uid="{63A5703D-962B-4D45-B707-33CB41AB1507}"/>
    <cellStyle name="%60 - Vurgu3 4 3 2 2" xfId="7624" xr:uid="{62692FCD-B06C-4DB4-884F-12A1D514E2C1}"/>
    <cellStyle name="%60 - Vurgu3 4 3 3" xfId="5521" xr:uid="{64A43587-DCD9-4B29-B52A-89126941F956}"/>
    <cellStyle name="%60 - Vurgu3 4 4" xfId="2374" xr:uid="{FB80601D-1AA2-463D-90B2-CAB078EC0AE9}"/>
    <cellStyle name="%60 - Vurgu3 4 4 2" xfId="6675" xr:uid="{172B4E14-8594-41AB-B595-02C191D94828}"/>
    <cellStyle name="%60 - Vurgu3 4 5" xfId="4572" xr:uid="{8D3D2BC5-9C60-4318-BAB1-4B9D0D31EBB0}"/>
    <cellStyle name="%60 - Vurgu3 4 6" xfId="251" xr:uid="{EF9D99CD-6DC5-48AA-9A2D-E9096B971520}"/>
    <cellStyle name="%60 - Vurgu3 40" xfId="2074" xr:uid="{75C07C01-E36C-4274-8482-75B6786CE49E}"/>
    <cellStyle name="%60 - Vurgu3 40 2" xfId="4186" xr:uid="{CD26CECA-B927-404C-8707-B8767DAE4F24}"/>
    <cellStyle name="%60 - Vurgu3 40 2 2" xfId="8487" xr:uid="{F2E65A14-B517-4570-8ACA-965816BFE5AD}"/>
    <cellStyle name="%60 - Vurgu3 40 3" xfId="6384" xr:uid="{3D00655B-4DBF-49FF-9D58-18D6B206127C}"/>
    <cellStyle name="%60 - Vurgu3 41" xfId="2098" xr:uid="{829D39D1-A08A-4C28-8123-34BF86B385F6}"/>
    <cellStyle name="%60 - Vurgu3 41 2" xfId="4210" xr:uid="{370BD65E-C6CE-46B1-8F30-4D6378F9FB9C}"/>
    <cellStyle name="%60 - Vurgu3 41 2 2" xfId="8511" xr:uid="{E00A32F6-1DA8-47DD-AEDC-43C7E02191C0}"/>
    <cellStyle name="%60 - Vurgu3 41 3" xfId="6408" xr:uid="{3F3A4BB4-5AEF-46EB-819C-5D8213FF6981}"/>
    <cellStyle name="%60 - Vurgu3 42" xfId="2118" xr:uid="{3E4E5796-0566-4696-9FFE-075136C6B825}"/>
    <cellStyle name="%60 - Vurgu3 42 2" xfId="4230" xr:uid="{260F802C-F4BE-4710-875A-A0C53E656249}"/>
    <cellStyle name="%60 - Vurgu3 42 2 2" xfId="8531" xr:uid="{0295FD95-FB34-4DC8-8998-AFF3323647A6}"/>
    <cellStyle name="%60 - Vurgu3 42 3" xfId="6428" xr:uid="{64BE6E5C-60E8-4482-B9D5-6A288AA50DB9}"/>
    <cellStyle name="%60 - Vurgu3 43" xfId="2141" xr:uid="{8844A70E-3109-4B15-8F48-46A77000D417}"/>
    <cellStyle name="%60 - Vurgu3 43 2" xfId="4253" xr:uid="{1F65121B-8F51-467B-A887-5F81581FCCC7}"/>
    <cellStyle name="%60 - Vurgu3 43 2 2" xfId="8554" xr:uid="{56482750-7861-4FF2-A9FC-65995EF0DF3A}"/>
    <cellStyle name="%60 - Vurgu3 43 3" xfId="6451" xr:uid="{1EA14869-E8EA-4DB3-9423-39898455699A}"/>
    <cellStyle name="%60 - Vurgu3 44" xfId="2165" xr:uid="{F4D16CD9-E166-4A18-A869-E265BF97D304}"/>
    <cellStyle name="%60 - Vurgu3 44 2" xfId="4277" xr:uid="{AEA67EEC-1538-497E-A22C-476E5717129A}"/>
    <cellStyle name="%60 - Vurgu3 44 2 2" xfId="8578" xr:uid="{1280F854-50C8-45EA-99B6-5446DD14F670}"/>
    <cellStyle name="%60 - Vurgu3 44 3" xfId="6475" xr:uid="{E3930D92-496A-45C7-9717-7F208F43217E}"/>
    <cellStyle name="%60 - Vurgu3 45" xfId="2185" xr:uid="{E618660E-014C-421D-A0CA-12722A1D30A3}"/>
    <cellStyle name="%60 - Vurgu3 45 2" xfId="4297" xr:uid="{4A88F142-941F-40CC-BA96-DC4CC43E6E9B}"/>
    <cellStyle name="%60 - Vurgu3 45 2 2" xfId="8598" xr:uid="{F83555D9-335E-4B8F-B205-32EF8CBA7B7A}"/>
    <cellStyle name="%60 - Vurgu3 45 3" xfId="6495" xr:uid="{0CBC4C4D-864D-4E8E-B251-1976F5AB48E8}"/>
    <cellStyle name="%60 - Vurgu3 46" xfId="2205" xr:uid="{1E7212ED-4802-4FD5-8343-9977917163AF}"/>
    <cellStyle name="%60 - Vurgu3 46 2" xfId="4317" xr:uid="{70E9F64A-BBD7-4D29-B43D-E701FFC27CE7}"/>
    <cellStyle name="%60 - Vurgu3 46 2 2" xfId="8618" xr:uid="{01FE060A-6555-47FF-8ECB-7FF39BE53B14}"/>
    <cellStyle name="%60 - Vurgu3 46 3" xfId="6515" xr:uid="{CC7DDE14-6703-4F53-B9E0-C5612B104FEC}"/>
    <cellStyle name="%60 - Vurgu3 47" xfId="2225" xr:uid="{DD1EE9A5-1EAF-42F0-B6C2-13B0EBBABF8E}"/>
    <cellStyle name="%60 - Vurgu3 47 2" xfId="4337" xr:uid="{B6B1A2B7-53B9-4954-AAF3-F8641501B333}"/>
    <cellStyle name="%60 - Vurgu3 47 2 2" xfId="8638" xr:uid="{11EA8370-728D-4A34-93A3-77B1B8119FF1}"/>
    <cellStyle name="%60 - Vurgu3 47 3" xfId="6535" xr:uid="{04472902-4913-4C23-8BA1-D32DAD4DFDDB}"/>
    <cellStyle name="%60 - Vurgu3 48" xfId="2246" xr:uid="{F81E515B-CEA9-4EB0-A7A6-F1E6B69B89FB}"/>
    <cellStyle name="%60 - Vurgu3 48 2" xfId="4358" xr:uid="{2BE2BA44-BACD-4D0B-9104-E53C0717CCDB}"/>
    <cellStyle name="%60 - Vurgu3 48 2 2" xfId="8659" xr:uid="{F1A8392F-A59F-481F-B6FA-4EA5031C0F5B}"/>
    <cellStyle name="%60 - Vurgu3 48 3" xfId="6556" xr:uid="{EE1B457F-9854-4C75-8EE8-6F9B79773071}"/>
    <cellStyle name="%60 - Vurgu3 49" xfId="2288" xr:uid="{3FFE7216-C2DC-42A5-9331-186C9A813112}"/>
    <cellStyle name="%60 - Vurgu3 49 2" xfId="6590" xr:uid="{7F837E7C-E952-48E8-A539-E96C61C2932B}"/>
    <cellStyle name="%60 - Vurgu3 5" xfId="143" xr:uid="{CF3927AE-4278-4D5E-8911-69A38E160634}"/>
    <cellStyle name="%60 - Vurgu3 5 2" xfId="502" xr:uid="{6358FB81-4032-4FC4-84C6-EDE66A7E4518}"/>
    <cellStyle name="%60 - Vurgu3 5 2 2" xfId="1452" xr:uid="{66EC7F85-7966-4C4F-897D-8D0BEBB7C09E}"/>
    <cellStyle name="%60 - Vurgu3 5 2 2 2" xfId="3564" xr:uid="{0654C747-F502-4D43-A351-8039FD5795B8}"/>
    <cellStyle name="%60 - Vurgu3 5 2 2 2 2" xfId="7865" xr:uid="{F14EB2CE-25C1-462B-8F37-489C02BA91FA}"/>
    <cellStyle name="%60 - Vurgu3 5 2 2 3" xfId="5762" xr:uid="{C1A103F6-37AD-4E8E-BAEA-EA6BA6475668}"/>
    <cellStyle name="%60 - Vurgu3 5 2 3" xfId="2615" xr:uid="{04D8F7C6-C2B6-4A33-B279-3BD4079A7237}"/>
    <cellStyle name="%60 - Vurgu3 5 2 3 2" xfId="6916" xr:uid="{0E7366B6-A2C8-4B75-A28C-5B1E86380FCE}"/>
    <cellStyle name="%60 - Vurgu3 5 2 4" xfId="4813" xr:uid="{C7AA312B-C451-4B08-90C5-873ACE4BAC79}"/>
    <cellStyle name="%60 - Vurgu3 5 3" xfId="1231" xr:uid="{CBC79A87-8F95-4BFB-9BA0-4D3FBEE89DC1}"/>
    <cellStyle name="%60 - Vurgu3 5 3 2" xfId="3343" xr:uid="{6A93BFF3-FD9E-4654-AE06-4FF1FB76AE80}"/>
    <cellStyle name="%60 - Vurgu3 5 3 2 2" xfId="7644" xr:uid="{B553D046-D5A0-4B75-8B36-1B0D18023959}"/>
    <cellStyle name="%60 - Vurgu3 5 3 3" xfId="5541" xr:uid="{CD9448A9-22E8-4AE1-8E68-2DBB7FF78D21}"/>
    <cellStyle name="%60 - Vurgu3 5 4" xfId="2394" xr:uid="{E63DC03B-ADF5-40F8-A8F9-CF674715BB9F}"/>
    <cellStyle name="%60 - Vurgu3 5 4 2" xfId="6695" xr:uid="{0AC53F46-D980-4C6B-99CB-087B623A76FE}"/>
    <cellStyle name="%60 - Vurgu3 5 5" xfId="4592" xr:uid="{EAC6F9FA-1488-4682-A38B-161CA017FBAC}"/>
    <cellStyle name="%60 - Vurgu3 5 6" xfId="271" xr:uid="{D666E678-6F0A-4EAC-9B05-CF74DEDC9669}"/>
    <cellStyle name="%60 - Vurgu3 50" xfId="4393" xr:uid="{AD769D49-92F3-4FA4-9D4D-D48A5635FC72}"/>
    <cellStyle name="%60 - Vurgu3 50 2" xfId="8694" xr:uid="{105427E8-241E-4E43-9A65-B67B2E7F0DBB}"/>
    <cellStyle name="%60 - Vurgu3 51" xfId="4446" xr:uid="{BA0E2223-F01A-470C-AADE-07776121A3F1}"/>
    <cellStyle name="%60 - Vurgu3 51 2" xfId="8747" xr:uid="{DA74672B-AA56-496F-8F67-22029E829403}"/>
    <cellStyle name="%60 - Vurgu3 52" xfId="4466" xr:uid="{89FEEC55-B0EA-493F-8724-34380DB66E90}"/>
    <cellStyle name="%60 - Vurgu3 52 2" xfId="8767" xr:uid="{7BFEDE52-031F-4A2E-BFB5-8CD7458772A5}"/>
    <cellStyle name="%60 - Vurgu3 53" xfId="4486" xr:uid="{8906CDC1-8842-44B4-8A44-7C8F1EFD2D0C}"/>
    <cellStyle name="%60 - Vurgu3 54" xfId="164" xr:uid="{DB25E90E-444C-49A5-A476-B4DF4AD104DB}"/>
    <cellStyle name="%60 - Vurgu3 55" xfId="8787" xr:uid="{067E6968-F859-45DF-9C49-039F5D8B5C15}"/>
    <cellStyle name="%60 - Vurgu3 56" xfId="8807" xr:uid="{5670863F-13A1-4BF1-8DE1-4A6FE25CA54A}"/>
    <cellStyle name="%60 - Vurgu3 57" xfId="8827" xr:uid="{31BA5028-F99C-4CF6-8F5F-A66945B51DDD}"/>
    <cellStyle name="%60 - Vurgu3 58" xfId="8847" xr:uid="{D178F111-69B6-4C1D-8242-AF7E8B0C3C17}"/>
    <cellStyle name="%60 - Vurgu3 59" xfId="8868" xr:uid="{982BB3A2-6DE8-4CE5-A9AA-5B0CDD8CFFB6}"/>
    <cellStyle name="%60 - Vurgu3 6" xfId="293" xr:uid="{EB8B7EE9-74BD-4A60-B074-10C0B2B0802B}"/>
    <cellStyle name="%60 - Vurgu3 6 2" xfId="521" xr:uid="{6C027C12-62E8-44D8-AD4F-335DFC607445}"/>
    <cellStyle name="%60 - Vurgu3 6 2 2" xfId="1471" xr:uid="{C90DE370-5824-4235-A9F9-B2410FFFAE99}"/>
    <cellStyle name="%60 - Vurgu3 6 2 2 2" xfId="3583" xr:uid="{9FE1905F-C163-431A-ACD7-FE005AF9443A}"/>
    <cellStyle name="%60 - Vurgu3 6 2 2 2 2" xfId="7884" xr:uid="{B3866AB5-754B-4499-9CB2-DA19C2097A54}"/>
    <cellStyle name="%60 - Vurgu3 6 2 2 3" xfId="5781" xr:uid="{E11D81B6-0CD1-40B2-B3AE-E87878967A13}"/>
    <cellStyle name="%60 - Vurgu3 6 2 3" xfId="2634" xr:uid="{73D74541-B5EE-4F75-AAF6-A1D83896803E}"/>
    <cellStyle name="%60 - Vurgu3 6 2 3 2" xfId="6935" xr:uid="{C9F69D3E-2B98-4362-84C5-F8BEFB53853A}"/>
    <cellStyle name="%60 - Vurgu3 6 2 4" xfId="4832" xr:uid="{CB751BA0-60B5-4B28-967B-7A557CF75689}"/>
    <cellStyle name="%60 - Vurgu3 6 3" xfId="1253" xr:uid="{AFFF3326-DE2C-4043-A4A3-0E7DC21E7201}"/>
    <cellStyle name="%60 - Vurgu3 6 3 2" xfId="3365" xr:uid="{4D96B46A-4901-497C-922D-A655AFFF7773}"/>
    <cellStyle name="%60 - Vurgu3 6 3 2 2" xfId="7666" xr:uid="{B9DE9B25-278B-4042-AA35-DD3744D2163A}"/>
    <cellStyle name="%60 - Vurgu3 6 3 3" xfId="5563" xr:uid="{699B8C05-4456-49D2-BE37-EE4C52940D71}"/>
    <cellStyle name="%60 - Vurgu3 6 4" xfId="2416" xr:uid="{F1666DE9-8C49-4391-A735-5F3E55C585F8}"/>
    <cellStyle name="%60 - Vurgu3 6 4 2" xfId="6717" xr:uid="{BD0E3487-36E6-470A-A6CC-0735B93081A9}"/>
    <cellStyle name="%60 - Vurgu3 6 5" xfId="4614" xr:uid="{C38A5203-0819-49BA-AF9B-EF9113C49D23}"/>
    <cellStyle name="%60 - Vurgu3 60" xfId="8888" xr:uid="{AF814CFE-00CB-49C7-80D8-1BB82C2A0B64}"/>
    <cellStyle name="%60 - Vurgu3 61" xfId="8910" xr:uid="{02314D45-A970-431F-A60A-2D208B4DA915}"/>
    <cellStyle name="%60 - Vurgu3 62" xfId="8930" xr:uid="{7CBA140B-B023-4FA9-80B5-84E5E550BF22}"/>
    <cellStyle name="%60 - Vurgu3 63" xfId="8950" xr:uid="{92AD70BD-82B4-4F46-826D-5D56BFF38CF3}"/>
    <cellStyle name="%60 - Vurgu3 64" xfId="8970" xr:uid="{8A23FA46-4B16-4D99-B1EE-29FA4950FDB7}"/>
    <cellStyle name="%60 - Vurgu3 65" xfId="8991" xr:uid="{DD3068A1-5C50-41D6-9D05-4797F1FDCC15}"/>
    <cellStyle name="%60 - Vurgu3 66" xfId="9011" xr:uid="{BE19A8BC-4E4A-4B92-9216-705B7FA33BD6}"/>
    <cellStyle name="%60 - Vurgu3 67" xfId="9031" xr:uid="{C3E89133-8843-45C1-9AC3-B4560A080207}"/>
    <cellStyle name="%60 - Vurgu3 68" xfId="9051" xr:uid="{6B193C82-D596-405C-8B13-F5332EE7C9E6}"/>
    <cellStyle name="%60 - Vurgu3 69" xfId="9071" xr:uid="{8193965E-42E6-4A0E-9961-9F35D433D5E8}"/>
    <cellStyle name="%60 - Vurgu3 7" xfId="314" xr:uid="{4AE29958-3D01-4058-A4E3-9F289D1C9FBC}"/>
    <cellStyle name="%60 - Vurgu3 7 2" xfId="417" xr:uid="{05C3F4FA-F85C-4558-BF07-6328610ED0A2}"/>
    <cellStyle name="%60 - Vurgu3 7 3" xfId="1274" xr:uid="{8B1E8906-0734-438D-A3B5-7937531B83EE}"/>
    <cellStyle name="%60 - Vurgu3 7 3 2" xfId="3386" xr:uid="{2645263C-7F30-4F07-A4A7-A45489E916E1}"/>
    <cellStyle name="%60 - Vurgu3 7 3 2 2" xfId="7687" xr:uid="{F792E0C2-F9C0-40F9-8941-E18D2D30D9CC}"/>
    <cellStyle name="%60 - Vurgu3 7 3 3" xfId="5584" xr:uid="{BE699E5F-7CE5-4EB1-AABF-AD3AD3F838D2}"/>
    <cellStyle name="%60 - Vurgu3 7 4" xfId="2437" xr:uid="{00132B3B-86CA-4818-AE30-D7AB14D21DC2}"/>
    <cellStyle name="%60 - Vurgu3 7 4 2" xfId="6738" xr:uid="{345004CF-9916-43CB-9B38-BAE76BEA184F}"/>
    <cellStyle name="%60 - Vurgu3 7 5" xfId="4635" xr:uid="{BD4DDDFD-2BFF-439F-BF27-A912098559CE}"/>
    <cellStyle name="%60 - Vurgu3 70" xfId="9091" xr:uid="{970810BD-6702-4FB9-97E3-8C8121667698}"/>
    <cellStyle name="%60 - Vurgu3 71" xfId="9111" xr:uid="{C28E19E7-6B67-45E2-9B3A-4436C38D8AAC}"/>
    <cellStyle name="%60 - Vurgu3 72" xfId="9131" xr:uid="{053DC125-2580-4134-8B60-3C5DE29B2FB7}"/>
    <cellStyle name="%60 - Vurgu3 73" xfId="9151" xr:uid="{F299505A-CA1D-4286-BA78-B454E74E37C9}"/>
    <cellStyle name="%60 - Vurgu3 8" xfId="335" xr:uid="{38538FC6-A051-4CAF-A626-200B026E2340}"/>
    <cellStyle name="%60 - Vurgu3 8 2" xfId="1295" xr:uid="{2B685572-C56C-40E8-9BD5-98F1F84CF29F}"/>
    <cellStyle name="%60 - Vurgu3 8 2 2" xfId="3407" xr:uid="{12F9DA1C-7A6B-4EB9-A6E6-63CACE0DDAB1}"/>
    <cellStyle name="%60 - Vurgu3 8 2 2 2" xfId="7708" xr:uid="{E99C4F73-FE61-486A-883A-47EE607C5CF0}"/>
    <cellStyle name="%60 - Vurgu3 8 2 3" xfId="5605" xr:uid="{E1A4CFD6-7677-4F18-B53C-F8C2D56E96C5}"/>
    <cellStyle name="%60 - Vurgu3 8 3" xfId="2458" xr:uid="{8A87C037-1B1E-4722-9244-943F7438FA69}"/>
    <cellStyle name="%60 - Vurgu3 8 3 2" xfId="6759" xr:uid="{2A8F6BAF-734B-4AB1-B721-0DB6CF70CF60}"/>
    <cellStyle name="%60 - Vurgu3 8 4" xfId="4656" xr:uid="{216262E7-842B-44AD-AEDF-2438C75F3DC0}"/>
    <cellStyle name="%60 - Vurgu3 9" xfId="355" xr:uid="{38504A7E-ED5A-4DF9-911C-BE3D845FCEED}"/>
    <cellStyle name="%60 - Vurgu3 9 2" xfId="1315" xr:uid="{0C000BFA-453B-46D0-91E1-C22C8E92A6D9}"/>
    <cellStyle name="%60 - Vurgu3 9 2 2" xfId="3427" xr:uid="{4675ABCA-BBFD-49CC-826C-574B71C37DC3}"/>
    <cellStyle name="%60 - Vurgu3 9 2 2 2" xfId="7728" xr:uid="{36CA6C9D-4CAE-4882-AB30-6860BD4D8821}"/>
    <cellStyle name="%60 - Vurgu3 9 2 3" xfId="5625" xr:uid="{17BA1BED-A6D4-4E2C-87FE-5B71ED55A9CF}"/>
    <cellStyle name="%60 - Vurgu3 9 3" xfId="2478" xr:uid="{C4A8BF08-14BA-4DA7-870D-FB5F4A387CBC}"/>
    <cellStyle name="%60 - Vurgu3 9 3 2" xfId="6779" xr:uid="{565A3ABB-B174-4EE5-AF33-CEA1D33BE7C0}"/>
    <cellStyle name="%60 - Vurgu3 9 4" xfId="4676" xr:uid="{52637399-5B00-4A85-B9CD-C5E4C964C819}"/>
    <cellStyle name="%60 - Vurgu4" xfId="37" builtinId="44" customBuiltin="1"/>
    <cellStyle name="%60 - Vurgu4 10" xfId="379" xr:uid="{1B9D9841-0C13-4D27-96F0-A9136A4B7643}"/>
    <cellStyle name="%60 - Vurgu4 10 2" xfId="1339" xr:uid="{F06D4F37-8B7D-4628-BB49-DC5CC641B5F4}"/>
    <cellStyle name="%60 - Vurgu4 10 2 2" xfId="3451" xr:uid="{75355A76-BF36-4949-92A9-D5DAD7898658}"/>
    <cellStyle name="%60 - Vurgu4 10 2 2 2" xfId="7752" xr:uid="{DD3C40E0-C11E-41EE-904F-27092695B11C}"/>
    <cellStyle name="%60 - Vurgu4 10 2 3" xfId="5649" xr:uid="{0CFAECEF-9583-42FE-8D6D-FBE79D7322AC}"/>
    <cellStyle name="%60 - Vurgu4 10 3" xfId="2502" xr:uid="{E371FEE7-147D-46DE-8622-B5418C38A99E}"/>
    <cellStyle name="%60 - Vurgu4 10 3 2" xfId="6803" xr:uid="{D87E4F13-147A-4ABA-A1B4-1A85BDF5D35F}"/>
    <cellStyle name="%60 - Vurgu4 10 4" xfId="4700" xr:uid="{E1B33244-F7F7-40A5-A64B-650F35771FB0}"/>
    <cellStyle name="%60 - Vurgu4 11" xfId="402" xr:uid="{2ECFF091-B52D-42A6-847B-CE6668E5DC09}"/>
    <cellStyle name="%60 - Vurgu4 11 2" xfId="1362" xr:uid="{C9DE16A6-62C6-4364-87F3-5F25E7FCAB9C}"/>
    <cellStyle name="%60 - Vurgu4 11 2 2" xfId="3474" xr:uid="{EB7F0347-4448-490C-94CC-F3BE4C0E3233}"/>
    <cellStyle name="%60 - Vurgu4 11 2 2 2" xfId="7775" xr:uid="{E39881B2-9E67-4C4B-B0C2-678C28CE4CC8}"/>
    <cellStyle name="%60 - Vurgu4 11 2 3" xfId="5672" xr:uid="{0738C7B2-8304-4D46-89B0-57243DBB9F44}"/>
    <cellStyle name="%60 - Vurgu4 11 3" xfId="2525" xr:uid="{A24F4F1B-411A-4C35-97B2-518377AF7BE9}"/>
    <cellStyle name="%60 - Vurgu4 11 3 2" xfId="6826" xr:uid="{7E00A87E-8DB5-45D0-B599-9F9BF363B509}"/>
    <cellStyle name="%60 - Vurgu4 11 4" xfId="4723" xr:uid="{D18F6B98-BB8E-45E7-8365-257207A0F043}"/>
    <cellStyle name="%60 - Vurgu4 12" xfId="554" xr:uid="{C2539B01-EC02-441C-9303-C1859BACDAC8}"/>
    <cellStyle name="%60 - Vurgu4 12 2" xfId="1504" xr:uid="{5BBFB404-998D-477D-A0DE-F61862E8DEFB}"/>
    <cellStyle name="%60 - Vurgu4 12 2 2" xfId="3616" xr:uid="{B6C49768-FD46-45E8-902F-DFFB12EEE489}"/>
    <cellStyle name="%60 - Vurgu4 12 2 2 2" xfId="7917" xr:uid="{48EB532B-66C5-4B3F-AA37-81F6BA055158}"/>
    <cellStyle name="%60 - Vurgu4 12 2 3" xfId="5814" xr:uid="{6F70A3FB-6CD2-407D-9D09-F419D700E1FC}"/>
    <cellStyle name="%60 - Vurgu4 12 3" xfId="2667" xr:uid="{833F6F22-DE04-425B-B3EE-5090683D5C3A}"/>
    <cellStyle name="%60 - Vurgu4 12 3 2" xfId="6968" xr:uid="{6372ACEE-A7D2-413C-8769-2FFFE842EEBA}"/>
    <cellStyle name="%60 - Vurgu4 12 4" xfId="4865" xr:uid="{89C1D34F-0ED2-460B-9F68-19E4B9021BF1}"/>
    <cellStyle name="%60 - Vurgu4 13" xfId="574" xr:uid="{88BA266A-FE55-42F4-92EC-4CABEDB7B51A}"/>
    <cellStyle name="%60 - Vurgu4 13 2" xfId="1524" xr:uid="{CBBAFC04-82C0-47FD-BDF9-F4CC706B1A60}"/>
    <cellStyle name="%60 - Vurgu4 13 2 2" xfId="3636" xr:uid="{CCA6D0BF-99A1-4E62-9D6E-CC1E4D9E42A1}"/>
    <cellStyle name="%60 - Vurgu4 13 2 2 2" xfId="7937" xr:uid="{D85F37A9-B8D0-4A4D-934C-CE1478CD850B}"/>
    <cellStyle name="%60 - Vurgu4 13 2 3" xfId="5834" xr:uid="{6B73B6D7-814E-40A7-9BC0-13882B0920BB}"/>
    <cellStyle name="%60 - Vurgu4 13 3" xfId="2687" xr:uid="{FB011866-154D-41FF-9157-F125C90ACCC9}"/>
    <cellStyle name="%60 - Vurgu4 13 3 2" xfId="6988" xr:uid="{C1D25892-5D61-4C7B-B7E6-B0CEE3313BF9}"/>
    <cellStyle name="%60 - Vurgu4 13 4" xfId="4885" xr:uid="{B5142E9D-F9FC-4E6F-81AB-85C378E2ADA1}"/>
    <cellStyle name="%60 - Vurgu4 14" xfId="595" xr:uid="{939F1A2E-867A-4455-9019-0E74D493AE12}"/>
    <cellStyle name="%60 - Vurgu4 14 2" xfId="1545" xr:uid="{D46CD8CD-9C34-47D3-9CC6-C50A7C80EC89}"/>
    <cellStyle name="%60 - Vurgu4 14 2 2" xfId="3657" xr:uid="{53CB25A6-73DD-4FB9-A2A1-098E740748EA}"/>
    <cellStyle name="%60 - Vurgu4 14 2 2 2" xfId="7958" xr:uid="{95AD6DE9-A06E-41F0-BBE4-D8FA14AC74DA}"/>
    <cellStyle name="%60 - Vurgu4 14 2 3" xfId="5855" xr:uid="{C0E460DF-551D-41B5-BF6D-72529876D674}"/>
    <cellStyle name="%60 - Vurgu4 14 3" xfId="2708" xr:uid="{8280CFFD-A4F7-4F19-8533-E08BB9E4161C}"/>
    <cellStyle name="%60 - Vurgu4 14 3 2" xfId="7009" xr:uid="{3DEC4198-FF29-452B-B520-CC6AE99F1EC4}"/>
    <cellStyle name="%60 - Vurgu4 14 4" xfId="4906" xr:uid="{F4451944-BE4C-4A10-A1B4-F7BEEA1A516C}"/>
    <cellStyle name="%60 - Vurgu4 15" xfId="616" xr:uid="{5F0B364A-70CB-474D-A653-3973A6A8C63E}"/>
    <cellStyle name="%60 - Vurgu4 15 2" xfId="1566" xr:uid="{E3B60D06-8501-4A37-AFE6-79062884634D}"/>
    <cellStyle name="%60 - Vurgu4 15 2 2" xfId="3678" xr:uid="{55E9552A-B041-40F2-A0AE-8EDB35372564}"/>
    <cellStyle name="%60 - Vurgu4 15 2 2 2" xfId="7979" xr:uid="{E826089E-0676-49AF-AE74-20D8E96C60F2}"/>
    <cellStyle name="%60 - Vurgu4 15 2 3" xfId="5876" xr:uid="{ACD26F8D-319B-4EBC-89C4-711476BDEDCC}"/>
    <cellStyle name="%60 - Vurgu4 15 3" xfId="2729" xr:uid="{79C93097-6582-47A0-9C9C-1605C1D7367E}"/>
    <cellStyle name="%60 - Vurgu4 15 3 2" xfId="7030" xr:uid="{3F5AD94A-1096-4DBA-96FA-6DACEDA1BB85}"/>
    <cellStyle name="%60 - Vurgu4 15 4" xfId="4927" xr:uid="{80A2667B-3700-40FB-ABE4-815F8B19F006}"/>
    <cellStyle name="%60 - Vurgu4 16" xfId="637" xr:uid="{17A3198C-BEAC-408D-8ACD-54F47981E980}"/>
    <cellStyle name="%60 - Vurgu4 16 2" xfId="1587" xr:uid="{E70A7F64-41A6-4ADD-A7A8-F69C2B38F808}"/>
    <cellStyle name="%60 - Vurgu4 16 2 2" xfId="3699" xr:uid="{FD101972-053D-49B1-B4AC-916E30560565}"/>
    <cellStyle name="%60 - Vurgu4 16 2 2 2" xfId="8000" xr:uid="{A4137A84-071C-4FDC-9B9A-C0FD7CA1141B}"/>
    <cellStyle name="%60 - Vurgu4 16 2 3" xfId="5897" xr:uid="{BCC1C785-2A3E-4C3A-B26E-8CBCD590A9B2}"/>
    <cellStyle name="%60 - Vurgu4 16 3" xfId="2750" xr:uid="{385AA3CE-4CEB-4D72-9263-3418479A0301}"/>
    <cellStyle name="%60 - Vurgu4 16 3 2" xfId="7051" xr:uid="{1D52B183-CD10-4022-A0D7-85343DD51DE0}"/>
    <cellStyle name="%60 - Vurgu4 16 4" xfId="4948" xr:uid="{7AA2BA69-1BD7-4888-A6D9-AF02AABE9E73}"/>
    <cellStyle name="%60 - Vurgu4 17" xfId="658" xr:uid="{80AA55CE-C0CC-4DC3-9A32-2A90C24F3008}"/>
    <cellStyle name="%60 - Vurgu4 17 2" xfId="1608" xr:uid="{1947B014-43B1-4434-AC86-5464066EAC2F}"/>
    <cellStyle name="%60 - Vurgu4 17 2 2" xfId="3720" xr:uid="{3001B487-7171-4A5E-B34F-D17A06005D75}"/>
    <cellStyle name="%60 - Vurgu4 17 2 2 2" xfId="8021" xr:uid="{3AC40280-3E5B-4DF2-AD16-40F25C293BA7}"/>
    <cellStyle name="%60 - Vurgu4 17 2 3" xfId="5918" xr:uid="{01E09595-898A-493D-B113-7E100D08F429}"/>
    <cellStyle name="%60 - Vurgu4 17 3" xfId="2771" xr:uid="{472C4366-57BE-456D-AFC0-41B6911A9381}"/>
    <cellStyle name="%60 - Vurgu4 17 3 2" xfId="7072" xr:uid="{DFA31E5D-9993-4BA0-8D89-87C7775B1B53}"/>
    <cellStyle name="%60 - Vurgu4 17 4" xfId="4969" xr:uid="{33C5A949-488C-4677-82FB-A37FCF1CF4CF}"/>
    <cellStyle name="%60 - Vurgu4 18" xfId="679" xr:uid="{330E03A1-803F-43D1-8DB9-A614B7512EE7}"/>
    <cellStyle name="%60 - Vurgu4 18 2" xfId="1629" xr:uid="{28EE2974-C2DC-4DB9-93CF-543AF5CE19F8}"/>
    <cellStyle name="%60 - Vurgu4 18 2 2" xfId="3741" xr:uid="{9E97037D-1FCF-40D3-89A6-C342CFB41391}"/>
    <cellStyle name="%60 - Vurgu4 18 2 2 2" xfId="8042" xr:uid="{4E47B361-AB0F-47E5-9E58-F366FA940395}"/>
    <cellStyle name="%60 - Vurgu4 18 2 3" xfId="5939" xr:uid="{82A96800-EA36-451D-A16F-C4BDE2BEC75B}"/>
    <cellStyle name="%60 - Vurgu4 18 3" xfId="2792" xr:uid="{5ED823D0-71D9-4883-BFED-BCADDE143C7D}"/>
    <cellStyle name="%60 - Vurgu4 18 3 2" xfId="7093" xr:uid="{E3D37CF8-19DE-43A0-B4DF-8FFA5EA1AD49}"/>
    <cellStyle name="%60 - Vurgu4 18 4" xfId="4990" xr:uid="{A3D28645-8245-46FB-B600-D9C4615467F1}"/>
    <cellStyle name="%60 - Vurgu4 19" xfId="705" xr:uid="{6282A874-C928-464C-9FE8-21AFB69C433D}"/>
    <cellStyle name="%60 - Vurgu4 19 2" xfId="1655" xr:uid="{3917E748-785C-4A23-B3E8-91BC43C49204}"/>
    <cellStyle name="%60 - Vurgu4 19 2 2" xfId="3767" xr:uid="{1E7325FB-5D07-4C7A-9460-0DB834D5E5BE}"/>
    <cellStyle name="%60 - Vurgu4 19 2 2 2" xfId="8068" xr:uid="{3AC68D3B-C223-45A5-BCA1-C7DA7644979E}"/>
    <cellStyle name="%60 - Vurgu4 19 2 3" xfId="5965" xr:uid="{F42C3D14-60FB-425E-AC09-8E8D879A3359}"/>
    <cellStyle name="%60 - Vurgu4 19 3" xfId="2818" xr:uid="{5A286C1E-7588-445F-8974-82F983025D9C}"/>
    <cellStyle name="%60 - Vurgu4 19 3 2" xfId="7119" xr:uid="{61E08664-E8A9-4758-9310-892B3DF9EA66}"/>
    <cellStyle name="%60 - Vurgu4 19 4" xfId="5016" xr:uid="{FFB131AA-213E-49C3-9122-821A2D6B5B2B}"/>
    <cellStyle name="%60 - Vurgu4 2" xfId="62" xr:uid="{326DCAFA-6061-4DB7-8667-FBA358600A93}"/>
    <cellStyle name="%60 - Vurgu4 2 2" xfId="234" xr:uid="{BB1E80D4-41A6-4B43-8874-117380D651B6}"/>
    <cellStyle name="%60 - Vurgu4 2 2 2" xfId="1194" xr:uid="{09D6319F-8DEE-4D74-BFD3-829CAF1BA331}"/>
    <cellStyle name="%60 - Vurgu4 2 2 2 2" xfId="3306" xr:uid="{450847B8-55FA-459A-B9AE-453551749FB3}"/>
    <cellStyle name="%60 - Vurgu4 2 2 2 2 2" xfId="7607" xr:uid="{73987EDC-2D9A-477E-B17F-354279AF4F32}"/>
    <cellStyle name="%60 - Vurgu4 2 2 2 3" xfId="5504" xr:uid="{1708BDA0-1A47-4573-A8A6-C763EAC7864D}"/>
    <cellStyle name="%60 - Vurgu4 2 2 3" xfId="2357" xr:uid="{4473B602-A521-421B-867C-773C6466C5FC}"/>
    <cellStyle name="%60 - Vurgu4 2 2 3 2" xfId="6658" xr:uid="{8AF02A56-1134-4606-ACCC-E3DA57498837}"/>
    <cellStyle name="%60 - Vurgu4 2 2 4" xfId="4555" xr:uid="{2FC4C5B0-330E-4247-9CEE-5D4D1223FB54}"/>
    <cellStyle name="%60 - Vurgu4 2 3" xfId="426" xr:uid="{EB1D7B07-A1FC-4B09-81EC-EAC8E44C0D0D}"/>
    <cellStyle name="%60 - Vurgu4 2 3 2" xfId="1378" xr:uid="{37F89D4E-86F0-4E86-A5EE-17B42A955ADF}"/>
    <cellStyle name="%60 - Vurgu4 2 3 2 2" xfId="3490" xr:uid="{E73E48BD-3D21-43B4-90AE-F726A7DEE711}"/>
    <cellStyle name="%60 - Vurgu4 2 3 2 2 2" xfId="7791" xr:uid="{DC6E48A3-E00E-443A-8679-5E67C6DB96BF}"/>
    <cellStyle name="%60 - Vurgu4 2 3 2 3" xfId="5688" xr:uid="{1BACA607-2306-4221-8EDC-2F5E26B71DCC}"/>
    <cellStyle name="%60 - Vurgu4 2 3 3" xfId="2541" xr:uid="{C8C6261A-B8FB-4AD5-A432-F2A7244BBD18}"/>
    <cellStyle name="%60 - Vurgu4 2 3 3 2" xfId="6842" xr:uid="{427716C1-0E91-4AA6-B1D7-759AFE0492AC}"/>
    <cellStyle name="%60 - Vurgu4 2 3 4" xfId="4739" xr:uid="{D3C0F8A2-69F2-467E-821F-0CCC3B640686}"/>
    <cellStyle name="%60 - Vurgu4 2 4" xfId="1151" xr:uid="{511346FA-6D59-4AD5-9BAE-D04A82C44F71}"/>
    <cellStyle name="%60 - Vurgu4 2 4 2" xfId="3263" xr:uid="{FCBABF75-7A7A-47F4-B816-88C3604C963B}"/>
    <cellStyle name="%60 - Vurgu4 2 4 2 2" xfId="7564" xr:uid="{D5A6ED6E-6688-40EE-8150-B3E0CD7B4A3D}"/>
    <cellStyle name="%60 - Vurgu4 2 4 3" xfId="5461" xr:uid="{A46A720B-E328-44F1-9679-F6397D4D15DF}"/>
    <cellStyle name="%60 - Vurgu4 2 5" xfId="2275" xr:uid="{002F2E04-BD8D-4AF3-9A5E-AD1468359CEC}"/>
    <cellStyle name="%60 - Vurgu4 2 6" xfId="2314" xr:uid="{E1822851-D632-4700-8911-91BF486872D8}"/>
    <cellStyle name="%60 - Vurgu4 2 6 2" xfId="6615" xr:uid="{2D31DF1B-8AE2-43FA-B08D-B8E7E250C865}"/>
    <cellStyle name="%60 - Vurgu4 2 7" xfId="4512" xr:uid="{2B9569B2-BD75-4DAF-ADC3-1DDCD6CFD38C}"/>
    <cellStyle name="%60 - Vurgu4 2 8" xfId="190" xr:uid="{DF082FFF-0EC3-41A7-8662-5732F5C31708}"/>
    <cellStyle name="%60 - Vurgu4 20" xfId="725" xr:uid="{CF7B455B-27D5-46DA-83C4-528DDF9D6442}"/>
    <cellStyle name="%60 - Vurgu4 20 2" xfId="1675" xr:uid="{39EE0CBC-A5D5-4B27-A998-384F76BE0CCA}"/>
    <cellStyle name="%60 - Vurgu4 20 2 2" xfId="3787" xr:uid="{428328EC-B71D-4652-ACFD-B5FD187A08A0}"/>
    <cellStyle name="%60 - Vurgu4 20 2 2 2" xfId="8088" xr:uid="{8E71F18E-8DEE-4615-B97E-469410404DFD}"/>
    <cellStyle name="%60 - Vurgu4 20 2 3" xfId="5985" xr:uid="{1F41A709-501E-4F43-9B15-24E01F891DA9}"/>
    <cellStyle name="%60 - Vurgu4 20 3" xfId="2838" xr:uid="{E7C18D3A-37E7-4541-A128-084847BE6901}"/>
    <cellStyle name="%60 - Vurgu4 20 3 2" xfId="7139" xr:uid="{CA1934E6-C99C-4E20-8A1F-B3C46CE29550}"/>
    <cellStyle name="%60 - Vurgu4 20 4" xfId="5036" xr:uid="{9AF09C20-9895-4D11-AC0B-46C0121DFB88}"/>
    <cellStyle name="%60 - Vurgu4 21" xfId="752" xr:uid="{00E8E930-3946-4281-BF2A-14E7121DCC30}"/>
    <cellStyle name="%60 - Vurgu4 21 2" xfId="1702" xr:uid="{605951DC-1C4E-4F9A-BAD0-9D259DDAE1AD}"/>
    <cellStyle name="%60 - Vurgu4 21 2 2" xfId="3814" xr:uid="{278CB7C9-86B4-431F-BC06-F53861633552}"/>
    <cellStyle name="%60 - Vurgu4 21 2 2 2" xfId="8115" xr:uid="{315545C6-A0EC-40D6-AF31-83C274B98841}"/>
    <cellStyle name="%60 - Vurgu4 21 2 3" xfId="6012" xr:uid="{34652A0A-B6C8-4D2E-BDB3-8DEC412B997C}"/>
    <cellStyle name="%60 - Vurgu4 21 3" xfId="2865" xr:uid="{7325B4CF-D4F7-4753-A315-6EFE7F7DDBDE}"/>
    <cellStyle name="%60 - Vurgu4 21 3 2" xfId="7166" xr:uid="{4B4C73B7-A623-4B20-9ED7-F6A7717B089A}"/>
    <cellStyle name="%60 - Vurgu4 21 4" xfId="5063" xr:uid="{8FEEFFDA-3B85-486A-B52B-CD80BA890089}"/>
    <cellStyle name="%60 - Vurgu4 22" xfId="772" xr:uid="{AFC2DD70-7350-43D2-ADE0-BB23F6D960C9}"/>
    <cellStyle name="%60 - Vurgu4 22 2" xfId="1722" xr:uid="{B6292BAF-26A8-4DF1-8217-28617D0A3E75}"/>
    <cellStyle name="%60 - Vurgu4 22 2 2" xfId="3834" xr:uid="{C7D2F5DA-C9BC-43BC-BE7F-D378250C5A44}"/>
    <cellStyle name="%60 - Vurgu4 22 2 2 2" xfId="8135" xr:uid="{797BD42A-232C-4E33-9DC7-D78EB28CF8B9}"/>
    <cellStyle name="%60 - Vurgu4 22 2 3" xfId="6032" xr:uid="{94DBF7C7-699D-4AE1-BD0D-5D9A76CA7B82}"/>
    <cellStyle name="%60 - Vurgu4 22 3" xfId="2885" xr:uid="{57766A08-1893-4193-8BED-9072737ECD18}"/>
    <cellStyle name="%60 - Vurgu4 22 3 2" xfId="7186" xr:uid="{8DAC8629-8C42-4D12-9442-1366FC797D6A}"/>
    <cellStyle name="%60 - Vurgu4 22 4" xfId="5083" xr:uid="{A39BEDC0-3F13-489F-96AF-F1FF5DA875AF}"/>
    <cellStyle name="%60 - Vurgu4 23" xfId="792" xr:uid="{3E1751FA-5CF8-4392-90E6-111AA72A3254}"/>
    <cellStyle name="%60 - Vurgu4 23 2" xfId="1742" xr:uid="{6D6148B3-E94F-45E1-8CD8-2D699E799D2C}"/>
    <cellStyle name="%60 - Vurgu4 23 2 2" xfId="3854" xr:uid="{937DFFC5-432C-45A4-B68A-EC975D67FD8A}"/>
    <cellStyle name="%60 - Vurgu4 23 2 2 2" xfId="8155" xr:uid="{4FB78E97-36BA-48B0-AF9B-5A7D90BAE3E1}"/>
    <cellStyle name="%60 - Vurgu4 23 2 3" xfId="6052" xr:uid="{12A74537-9C32-4B78-88D4-9535BC5BDFA2}"/>
    <cellStyle name="%60 - Vurgu4 23 3" xfId="2905" xr:uid="{D17952BF-52FE-4006-B756-F4C9F84282A3}"/>
    <cellStyle name="%60 - Vurgu4 23 3 2" xfId="7206" xr:uid="{C56CE40F-1D2A-40E4-919C-9D6335F34E58}"/>
    <cellStyle name="%60 - Vurgu4 23 4" xfId="5103" xr:uid="{8073BE81-4D1C-47F1-9397-FD0DAE64445C}"/>
    <cellStyle name="%60 - Vurgu4 24" xfId="813" xr:uid="{02ABAA91-E842-4F2D-96C8-32505850DF6B}"/>
    <cellStyle name="%60 - Vurgu4 24 2" xfId="1763" xr:uid="{B5581279-B12A-454C-A23F-0EC695F60E24}"/>
    <cellStyle name="%60 - Vurgu4 24 2 2" xfId="3875" xr:uid="{C2826A42-4B0C-4E39-AADC-86FD868C9E71}"/>
    <cellStyle name="%60 - Vurgu4 24 2 2 2" xfId="8176" xr:uid="{A627184F-F2F1-4357-93AF-F6B1D8696A98}"/>
    <cellStyle name="%60 - Vurgu4 24 2 3" xfId="6073" xr:uid="{B6AE150B-44E6-4A0F-80A7-76B8E3EE9461}"/>
    <cellStyle name="%60 - Vurgu4 24 3" xfId="2926" xr:uid="{FE83CD8A-E80C-4E23-83E2-AABCD2FB1088}"/>
    <cellStyle name="%60 - Vurgu4 24 3 2" xfId="7227" xr:uid="{B99B1BF0-2CA0-4D99-9C34-66E1A1340ADF}"/>
    <cellStyle name="%60 - Vurgu4 24 4" xfId="5124" xr:uid="{270A6BC8-5E3C-4F6B-ABBB-B79ED5965422}"/>
    <cellStyle name="%60 - Vurgu4 25" xfId="833" xr:uid="{5E88238E-C2F4-47F1-B384-D0CD5F7E71BE}"/>
    <cellStyle name="%60 - Vurgu4 25 2" xfId="1783" xr:uid="{F9F153C8-2A19-45DB-B278-13DA41572E31}"/>
    <cellStyle name="%60 - Vurgu4 25 2 2" xfId="3895" xr:uid="{39CDF326-BE97-4882-9127-7FAF83F8A5EF}"/>
    <cellStyle name="%60 - Vurgu4 25 2 2 2" xfId="8196" xr:uid="{BD6F9F0A-3542-4756-99AA-EB8C046A1D31}"/>
    <cellStyle name="%60 - Vurgu4 25 2 3" xfId="6093" xr:uid="{7C6F5398-317F-4070-A116-C4A930DBC0D2}"/>
    <cellStyle name="%60 - Vurgu4 25 3" xfId="2946" xr:uid="{3DDE3A5A-4D8D-4087-B1FC-23B71D2496FC}"/>
    <cellStyle name="%60 - Vurgu4 25 3 2" xfId="7247" xr:uid="{B440E100-3F6B-446E-9CF7-542A95EDB590}"/>
    <cellStyle name="%60 - Vurgu4 25 4" xfId="5144" xr:uid="{EDB070FE-820C-420E-B00E-D763C01B791E}"/>
    <cellStyle name="%60 - Vurgu4 26" xfId="854" xr:uid="{83C5AA23-8A19-4656-9847-FB4E5A58DC54}"/>
    <cellStyle name="%60 - Vurgu4 26 2" xfId="1804" xr:uid="{ABB983FF-3BA2-449C-B125-B065CEB55E42}"/>
    <cellStyle name="%60 - Vurgu4 26 2 2" xfId="3916" xr:uid="{739ACA18-89CC-4851-82EF-3DF776700795}"/>
    <cellStyle name="%60 - Vurgu4 26 2 2 2" xfId="8217" xr:uid="{EF6C4B9D-3A9B-414F-BE1A-6961D5228AEF}"/>
    <cellStyle name="%60 - Vurgu4 26 2 3" xfId="6114" xr:uid="{3BA59BD1-DCA2-4B81-A480-9B293200C928}"/>
    <cellStyle name="%60 - Vurgu4 26 3" xfId="2967" xr:uid="{251317F9-930B-49F7-B747-C420F72C1E71}"/>
    <cellStyle name="%60 - Vurgu4 26 3 2" xfId="7268" xr:uid="{6B174027-F3B5-4304-9A8F-E54CB5BF5260}"/>
    <cellStyle name="%60 - Vurgu4 26 4" xfId="5165" xr:uid="{DBFC4063-A31C-4206-A4AE-F2DCDF0AD25F}"/>
    <cellStyle name="%60 - Vurgu4 27" xfId="875" xr:uid="{CB3F8033-1078-4603-B227-ED202F0F3898}"/>
    <cellStyle name="%60 - Vurgu4 27 2" xfId="1825" xr:uid="{B46FD182-7800-4207-A7F3-23AFD1F9DDE4}"/>
    <cellStyle name="%60 - Vurgu4 27 2 2" xfId="3937" xr:uid="{7F3F86A8-2089-47F8-A7B3-9DAB348E7556}"/>
    <cellStyle name="%60 - Vurgu4 27 2 2 2" xfId="8238" xr:uid="{963EC776-CD92-4F69-B070-7C200286EA1D}"/>
    <cellStyle name="%60 - Vurgu4 27 2 3" xfId="6135" xr:uid="{D186632E-5A4D-4E72-A40E-325638324E0B}"/>
    <cellStyle name="%60 - Vurgu4 27 3" xfId="2988" xr:uid="{1866D4DB-EC88-40C8-A038-39AF63DF3BA6}"/>
    <cellStyle name="%60 - Vurgu4 27 3 2" xfId="7289" xr:uid="{C2A1F512-EB78-4F7E-B2FA-0DB383664029}"/>
    <cellStyle name="%60 - Vurgu4 27 4" xfId="5186" xr:uid="{FEE15786-B3BC-479F-8B1E-787FF69C28BE}"/>
    <cellStyle name="%60 - Vurgu4 28" xfId="895" xr:uid="{67EC8234-B0CB-4BBE-83B4-C380AB8896C8}"/>
    <cellStyle name="%60 - Vurgu4 28 2" xfId="1845" xr:uid="{BE7C7DE8-E79E-46FF-885E-EE8ABE19BBCC}"/>
    <cellStyle name="%60 - Vurgu4 28 2 2" xfId="3957" xr:uid="{D47F1801-5DCB-419A-8D88-6DCDB3EB2680}"/>
    <cellStyle name="%60 - Vurgu4 28 2 2 2" xfId="8258" xr:uid="{93AB0903-D292-4B81-80DA-1D6B6D8F388E}"/>
    <cellStyle name="%60 - Vurgu4 28 2 3" xfId="6155" xr:uid="{0DD1EDD9-A556-4BCF-A020-C44ED0960C54}"/>
    <cellStyle name="%60 - Vurgu4 28 3" xfId="3008" xr:uid="{C23BB050-79BE-44E0-83A0-DBC8FE852743}"/>
    <cellStyle name="%60 - Vurgu4 28 3 2" xfId="7309" xr:uid="{359CDC94-4409-4D88-81E9-C0849D7E0BC3}"/>
    <cellStyle name="%60 - Vurgu4 28 4" xfId="5206" xr:uid="{85EBE1B8-877E-4451-A1CC-67E21FF2EA7E}"/>
    <cellStyle name="%60 - Vurgu4 29" xfId="915" xr:uid="{8735BAC9-661E-4FDA-BB9A-A78151FA2A04}"/>
    <cellStyle name="%60 - Vurgu4 29 2" xfId="1865" xr:uid="{D1C19114-E7E2-44BC-8192-5612AECC4ECA}"/>
    <cellStyle name="%60 - Vurgu4 29 2 2" xfId="3977" xr:uid="{40CCCB07-CEFF-4062-A88D-6145BDD90859}"/>
    <cellStyle name="%60 - Vurgu4 29 2 2 2" xfId="8278" xr:uid="{F504A94C-6B02-410F-B13A-EDBF82DA564B}"/>
    <cellStyle name="%60 - Vurgu4 29 2 3" xfId="6175" xr:uid="{53B69C28-2601-4AE9-8B3C-6B792F9B826E}"/>
    <cellStyle name="%60 - Vurgu4 29 3" xfId="3028" xr:uid="{7B895CDF-801F-4644-BE7C-FD7DD69BCFE9}"/>
    <cellStyle name="%60 - Vurgu4 29 3 2" xfId="7329" xr:uid="{AA2F9225-95EC-4B1B-A043-2CC39CB68A87}"/>
    <cellStyle name="%60 - Vurgu4 29 4" xfId="5226" xr:uid="{8F4F2686-43CA-492B-9363-91F78C19C5DE}"/>
    <cellStyle name="%60 - Vurgu4 3" xfId="91" xr:uid="{B4081F97-0850-4F57-BAE4-73B16DCC0288}"/>
    <cellStyle name="%60 - Vurgu4 3 2" xfId="467" xr:uid="{39AD4C9D-53C2-4F42-941D-2311707543D1}"/>
    <cellStyle name="%60 - Vurgu4 3 2 2" xfId="1417" xr:uid="{3FB495BE-8F7B-4310-AE39-BEC46C93FDA0}"/>
    <cellStyle name="%60 - Vurgu4 3 2 2 2" xfId="3529" xr:uid="{6CF4BC09-A13D-4194-AA8F-A6D2C2EF3C67}"/>
    <cellStyle name="%60 - Vurgu4 3 2 2 2 2" xfId="7830" xr:uid="{AF91FA80-E7CD-4FD9-A5AB-4BA4D41B65D9}"/>
    <cellStyle name="%60 - Vurgu4 3 2 2 3" xfId="5727" xr:uid="{6326ABF7-3C37-4257-A0BE-5027110B613E}"/>
    <cellStyle name="%60 - Vurgu4 3 2 3" xfId="2580" xr:uid="{EE0546F4-0723-451B-912A-33690CCCA847}"/>
    <cellStyle name="%60 - Vurgu4 3 2 3 2" xfId="6881" xr:uid="{2B35C09A-C6A6-442B-A730-3A8955E9F446}"/>
    <cellStyle name="%60 - Vurgu4 3 2 4" xfId="4778" xr:uid="{735AE13C-3618-41FE-A657-6B25D4F3AED7}"/>
    <cellStyle name="%60 - Vurgu4 3 3" xfId="1172" xr:uid="{191824E2-184A-4610-AC31-90BCE11710BD}"/>
    <cellStyle name="%60 - Vurgu4 3 3 2" xfId="3284" xr:uid="{17EA704F-C4CF-49D4-A16E-CA324403FE60}"/>
    <cellStyle name="%60 - Vurgu4 3 3 2 2" xfId="7585" xr:uid="{B97C4173-B1C2-4D42-943E-5E7856569691}"/>
    <cellStyle name="%60 - Vurgu4 3 3 3" xfId="5482" xr:uid="{6281CCAA-5342-4C7C-B020-66A3D0C89C14}"/>
    <cellStyle name="%60 - Vurgu4 3 4" xfId="2335" xr:uid="{E344BAC3-13D7-44B2-BD35-F60D4A30A3DF}"/>
    <cellStyle name="%60 - Vurgu4 3 4 2" xfId="6636" xr:uid="{360E94CA-8096-404B-984E-F72374014927}"/>
    <cellStyle name="%60 - Vurgu4 3 5" xfId="4533" xr:uid="{BAEB7FDC-65E3-45A6-897F-19E42D21C5B2}"/>
    <cellStyle name="%60 - Vurgu4 3 6" xfId="211" xr:uid="{F6E79D62-F0B6-4FF6-B735-8A509FE3EADB}"/>
    <cellStyle name="%60 - Vurgu4 30" xfId="936" xr:uid="{BFF53804-5B12-4582-8E6E-D108C1C26322}"/>
    <cellStyle name="%60 - Vurgu4 30 2" xfId="1886" xr:uid="{17CBF95A-5452-4217-BF14-A6389A978090}"/>
    <cellStyle name="%60 - Vurgu4 30 2 2" xfId="3998" xr:uid="{0857FC60-3551-473E-8A9E-936101E5E3F2}"/>
    <cellStyle name="%60 - Vurgu4 30 2 2 2" xfId="8299" xr:uid="{88E3ED60-76DF-40AA-B844-6C925201A185}"/>
    <cellStyle name="%60 - Vurgu4 30 2 3" xfId="6196" xr:uid="{99B8DE91-C2F9-4BE4-A332-3AD24032F51A}"/>
    <cellStyle name="%60 - Vurgu4 30 3" xfId="3049" xr:uid="{DE660FE0-FEA9-418C-A354-E647281B9365}"/>
    <cellStyle name="%60 - Vurgu4 30 3 2" xfId="7350" xr:uid="{BA7F8442-09EF-4DA7-9E34-055C51756A3A}"/>
    <cellStyle name="%60 - Vurgu4 30 4" xfId="5247" xr:uid="{AD1647F0-9726-490B-A363-FE160E1764C5}"/>
    <cellStyle name="%60 - Vurgu4 31" xfId="957" xr:uid="{E4767573-2ED1-4D6E-84C0-E019E53049FF}"/>
    <cellStyle name="%60 - Vurgu4 31 2" xfId="1907" xr:uid="{651A46DA-86FC-4E25-A286-AB0E89240895}"/>
    <cellStyle name="%60 - Vurgu4 31 2 2" xfId="4019" xr:uid="{04B6D1DF-D331-49DE-8318-579007E122AE}"/>
    <cellStyle name="%60 - Vurgu4 31 2 2 2" xfId="8320" xr:uid="{93D518CF-2BC3-46B1-A165-88F0D16A8754}"/>
    <cellStyle name="%60 - Vurgu4 31 2 3" xfId="6217" xr:uid="{C622EBF9-B3A9-4DC3-A1E3-7B1144B88EB4}"/>
    <cellStyle name="%60 - Vurgu4 31 3" xfId="3070" xr:uid="{A817F40E-D765-4941-8BAA-2BFE910AEEE7}"/>
    <cellStyle name="%60 - Vurgu4 31 3 2" xfId="7371" xr:uid="{9FFCA2F7-54C9-457C-B8E8-D93F14299196}"/>
    <cellStyle name="%60 - Vurgu4 31 4" xfId="5268" xr:uid="{60308C9D-1CC5-4BE6-AA23-B4A35F9CA69B}"/>
    <cellStyle name="%60 - Vurgu4 32" xfId="983" xr:uid="{20519904-2BD2-4FC7-B449-2D15F07CEB00}"/>
    <cellStyle name="%60 - Vurgu4 32 2" xfId="1933" xr:uid="{3FC78BAC-3158-49AE-BDF8-B0F3144DD3A9}"/>
    <cellStyle name="%60 - Vurgu4 32 2 2" xfId="4045" xr:uid="{31D2F420-6739-44D9-8161-FA19C80966C1}"/>
    <cellStyle name="%60 - Vurgu4 32 2 2 2" xfId="8346" xr:uid="{86612C9A-E137-4B4C-A096-8DF246F43229}"/>
    <cellStyle name="%60 - Vurgu4 32 2 3" xfId="6243" xr:uid="{397D79F9-61AE-49AB-9540-D5E479E3BFD2}"/>
    <cellStyle name="%60 - Vurgu4 32 3" xfId="3096" xr:uid="{20C41920-E659-4589-9237-416D0933CB79}"/>
    <cellStyle name="%60 - Vurgu4 32 3 2" xfId="7397" xr:uid="{F6D84C48-FB4A-4102-B114-52D38BA11CC3}"/>
    <cellStyle name="%60 - Vurgu4 32 4" xfId="5294" xr:uid="{7BD4EC4A-4F7A-4557-A94C-FD98D4D922D4}"/>
    <cellStyle name="%60 - Vurgu4 33" xfId="1004" xr:uid="{48F086F7-2FEB-4F48-B842-87605FC2D48F}"/>
    <cellStyle name="%60 - Vurgu4 33 2" xfId="1954" xr:uid="{19E2C256-EC9E-4A1F-AB2D-778EB68E7891}"/>
    <cellStyle name="%60 - Vurgu4 33 2 2" xfId="4066" xr:uid="{28ECB6F6-098F-460F-83C2-D9AC062636FA}"/>
    <cellStyle name="%60 - Vurgu4 33 2 2 2" xfId="8367" xr:uid="{8209DF01-7605-4446-BA72-A2158147FA9D}"/>
    <cellStyle name="%60 - Vurgu4 33 2 3" xfId="6264" xr:uid="{74465244-0425-45AF-816E-F19390366012}"/>
    <cellStyle name="%60 - Vurgu4 33 3" xfId="3117" xr:uid="{74427DEF-AE19-4AE7-8CCC-AA91A835355B}"/>
    <cellStyle name="%60 - Vurgu4 33 3 2" xfId="7418" xr:uid="{D65E7D53-1E1A-4D05-88FE-791BF9DC9118}"/>
    <cellStyle name="%60 - Vurgu4 33 4" xfId="5315" xr:uid="{CA74C0E2-03DD-4766-836C-E44CCD8B975D}"/>
    <cellStyle name="%60 - Vurgu4 34" xfId="1024" xr:uid="{D1A6BDFA-E3BD-4BDC-8BAF-2F0FFB9D15FE}"/>
    <cellStyle name="%60 - Vurgu4 34 2" xfId="1974" xr:uid="{AF23D564-CF29-400B-8536-66B2FADA52DC}"/>
    <cellStyle name="%60 - Vurgu4 34 2 2" xfId="4086" xr:uid="{D6685DF2-121F-421D-99FB-B721E09AD303}"/>
    <cellStyle name="%60 - Vurgu4 34 2 2 2" xfId="8387" xr:uid="{04492C26-ACD6-4A0A-B5B0-0E777857D61C}"/>
    <cellStyle name="%60 - Vurgu4 34 2 3" xfId="6284" xr:uid="{EBF7F873-1A28-43DD-8BAE-CE9300796DEB}"/>
    <cellStyle name="%60 - Vurgu4 34 3" xfId="3137" xr:uid="{C4EE9D15-8276-4A05-9F9A-EBD6A1E2DCDE}"/>
    <cellStyle name="%60 - Vurgu4 34 3 2" xfId="7438" xr:uid="{7A491F21-BF5D-436D-A755-3C0F2FAF2355}"/>
    <cellStyle name="%60 - Vurgu4 34 4" xfId="5335" xr:uid="{E3AE66B5-0716-448C-924F-3D32C12AE30A}"/>
    <cellStyle name="%60 - Vurgu4 35" xfId="1045" xr:uid="{504D1F0C-304E-4459-AEDE-556F37B3DD61}"/>
    <cellStyle name="%60 - Vurgu4 35 2" xfId="1995" xr:uid="{129F874E-5BB8-48BE-B951-433E1C39DD61}"/>
    <cellStyle name="%60 - Vurgu4 35 2 2" xfId="4107" xr:uid="{D33DA1C0-31AC-44D1-856F-92B5707DFD9B}"/>
    <cellStyle name="%60 - Vurgu4 35 2 2 2" xfId="8408" xr:uid="{ED76117C-9DEA-40F3-A7BB-D6CE823DA8AE}"/>
    <cellStyle name="%60 - Vurgu4 35 2 3" xfId="6305" xr:uid="{1E119E0D-3B31-4BC6-A6A7-EBB052DE46F4}"/>
    <cellStyle name="%60 - Vurgu4 35 3" xfId="3158" xr:uid="{61DA7504-1436-4782-AFEA-B75DC30DFBD9}"/>
    <cellStyle name="%60 - Vurgu4 35 3 2" xfId="7459" xr:uid="{CB867203-9DB5-472B-8138-FC2F967E1678}"/>
    <cellStyle name="%60 - Vurgu4 35 4" xfId="5356" xr:uid="{D72751FA-A0B3-49BF-8852-8DD14C49B215}"/>
    <cellStyle name="%60 - Vurgu4 36" xfId="1065" xr:uid="{40BA5C74-9938-47E7-98C7-624B7936AD94}"/>
    <cellStyle name="%60 - Vurgu4 36 2" xfId="2015" xr:uid="{CD7B54AB-1CD4-4549-AD63-88C4DE5E702E}"/>
    <cellStyle name="%60 - Vurgu4 36 2 2" xfId="4127" xr:uid="{3910A86E-EC17-484A-88C9-792F39110F2E}"/>
    <cellStyle name="%60 - Vurgu4 36 2 2 2" xfId="8428" xr:uid="{42840CB0-D24D-4ABA-B635-3A2C6CEB8F9C}"/>
    <cellStyle name="%60 - Vurgu4 36 2 3" xfId="6325" xr:uid="{F933A223-8348-4748-AD96-1B620FAD01D5}"/>
    <cellStyle name="%60 - Vurgu4 36 3" xfId="3178" xr:uid="{58632173-B1EA-4E28-B3B6-FA43E14263C5}"/>
    <cellStyle name="%60 - Vurgu4 36 3 2" xfId="7479" xr:uid="{06F31179-AD2D-479F-8DB8-F81FB384265D}"/>
    <cellStyle name="%60 - Vurgu4 36 4" xfId="5376" xr:uid="{49DEBAEA-BCA1-4E57-A02C-5B51CD1EA2F8}"/>
    <cellStyle name="%60 - Vurgu4 37" xfId="1086" xr:uid="{303F3224-1744-43B1-9FA0-A54936324B02}"/>
    <cellStyle name="%60 - Vurgu4 37 2" xfId="2036" xr:uid="{FA82D218-41A6-48D6-99A0-3E0F168FBBC6}"/>
    <cellStyle name="%60 - Vurgu4 37 2 2" xfId="4148" xr:uid="{919F4E28-5E55-4F59-875A-C1063BA0298C}"/>
    <cellStyle name="%60 - Vurgu4 37 2 2 2" xfId="8449" xr:uid="{82413F3A-3973-4523-8212-41EF924A88BA}"/>
    <cellStyle name="%60 - Vurgu4 37 2 3" xfId="6346" xr:uid="{49962D66-F052-4DCA-B13A-19CC5DB5C5C6}"/>
    <cellStyle name="%60 - Vurgu4 37 3" xfId="3199" xr:uid="{89B2E030-BFDB-4B61-89B2-CB5175A378B9}"/>
    <cellStyle name="%60 - Vurgu4 37 3 2" xfId="7500" xr:uid="{8E1EB739-EDB7-42B8-9A01-1F58C8C1ECF1}"/>
    <cellStyle name="%60 - Vurgu4 37 4" xfId="5397" xr:uid="{5E6053DD-F2BD-4FB6-9C84-7058FEF199DA}"/>
    <cellStyle name="%60 - Vurgu4 38" xfId="1107" xr:uid="{2269BD67-C57F-4378-AAD2-433C63904528}"/>
    <cellStyle name="%60 - Vurgu4 38 2" xfId="2057" xr:uid="{2C08C45E-7A02-4822-9D10-51445EDFD254}"/>
    <cellStyle name="%60 - Vurgu4 38 2 2" xfId="4169" xr:uid="{89217759-1F81-47A7-AC1C-9A5752663CF1}"/>
    <cellStyle name="%60 - Vurgu4 38 2 2 2" xfId="8470" xr:uid="{8DDF6EC0-C6BE-47A7-9BBC-13684A9560CB}"/>
    <cellStyle name="%60 - Vurgu4 38 2 3" xfId="6367" xr:uid="{9FABB616-0F8A-4E25-BDAF-BA8D4482F430}"/>
    <cellStyle name="%60 - Vurgu4 38 3" xfId="3220" xr:uid="{329617CE-4363-421D-8A6B-E90D92FC1188}"/>
    <cellStyle name="%60 - Vurgu4 38 3 2" xfId="7521" xr:uid="{114708C4-90E6-48F5-871C-EBD803F50E55}"/>
    <cellStyle name="%60 - Vurgu4 38 4" xfId="5418" xr:uid="{427B22B6-86D6-440E-99CA-5283E0B6B4CF}"/>
    <cellStyle name="%60 - Vurgu4 39" xfId="1128" xr:uid="{B320FE0E-FCD8-47D5-877E-9DD27D772E7A}"/>
    <cellStyle name="%60 - Vurgu4 39 2" xfId="3241" xr:uid="{D388F5B7-7D55-4BB0-9C02-29FECA618956}"/>
    <cellStyle name="%60 - Vurgu4 39 2 2" xfId="7542" xr:uid="{61F9B1B8-88A7-411A-96C7-9730F9560BEA}"/>
    <cellStyle name="%60 - Vurgu4 39 3" xfId="5439" xr:uid="{62AF2B4C-167E-4965-888A-6F3EE2D2DD26}"/>
    <cellStyle name="%60 - Vurgu4 4" xfId="113" xr:uid="{1F2A4E7F-99DA-4DD7-B1D5-00B45DE7BDD3}"/>
    <cellStyle name="%60 - Vurgu4 4 2" xfId="486" xr:uid="{A2E41C36-9063-491C-B126-1623E333E95F}"/>
    <cellStyle name="%60 - Vurgu4 4 2 2" xfId="1436" xr:uid="{1CD502CA-FDB0-43EB-AD55-CB309AB2D293}"/>
    <cellStyle name="%60 - Vurgu4 4 2 2 2" xfId="3548" xr:uid="{7566CA28-3F97-4925-8619-9575D72FF5D9}"/>
    <cellStyle name="%60 - Vurgu4 4 2 2 2 2" xfId="7849" xr:uid="{B462131C-AF82-406F-BE34-F49D23348943}"/>
    <cellStyle name="%60 - Vurgu4 4 2 2 3" xfId="5746" xr:uid="{C00B417E-542C-4DB9-963A-4BD7CE7E036D}"/>
    <cellStyle name="%60 - Vurgu4 4 2 3" xfId="2599" xr:uid="{93649DB6-6E5D-492C-AB84-2C922A0629E9}"/>
    <cellStyle name="%60 - Vurgu4 4 2 3 2" xfId="6900" xr:uid="{D614C017-5945-4081-8417-7501CFA5E0C8}"/>
    <cellStyle name="%60 - Vurgu4 4 2 4" xfId="4797" xr:uid="{1DFC46A7-6FEF-48BA-B777-3AA3270E320A}"/>
    <cellStyle name="%60 - Vurgu4 4 3" xfId="1214" xr:uid="{07CCDCFF-228E-4806-820C-4C97DC37A968}"/>
    <cellStyle name="%60 - Vurgu4 4 3 2" xfId="3326" xr:uid="{D2CC9F6E-2067-42B9-B456-882692695DD0}"/>
    <cellStyle name="%60 - Vurgu4 4 3 2 2" xfId="7627" xr:uid="{E3804DDC-3541-498F-AC8D-9D8EC286CAC2}"/>
    <cellStyle name="%60 - Vurgu4 4 3 3" xfId="5524" xr:uid="{23FD9BE5-8480-4CB1-8348-678EC69A4B29}"/>
    <cellStyle name="%60 - Vurgu4 4 4" xfId="2377" xr:uid="{3ACB4D0D-2607-4FDC-90A3-41BC9BCC49E0}"/>
    <cellStyle name="%60 - Vurgu4 4 4 2" xfId="6678" xr:uid="{E875E1AD-54EF-4A87-AE00-34809B709833}"/>
    <cellStyle name="%60 - Vurgu4 4 5" xfId="4575" xr:uid="{53C3308D-8D4A-4603-B6C6-897CFA43207F}"/>
    <cellStyle name="%60 - Vurgu4 4 6" xfId="254" xr:uid="{2AB77693-279D-4D6E-AA40-2DB57A062F95}"/>
    <cellStyle name="%60 - Vurgu4 40" xfId="2077" xr:uid="{0FAC9683-F815-4F45-ACD9-18C85F3D9C1E}"/>
    <cellStyle name="%60 - Vurgu4 40 2" xfId="4189" xr:uid="{0B50A63D-0415-4A41-9193-CECF92D154B6}"/>
    <cellStyle name="%60 - Vurgu4 40 2 2" xfId="8490" xr:uid="{A47D0159-7CDB-41AA-8AD3-027024D27E08}"/>
    <cellStyle name="%60 - Vurgu4 40 3" xfId="6387" xr:uid="{403D62F8-DB49-489D-8ACF-0DF7BD61C643}"/>
    <cellStyle name="%60 - Vurgu4 41" xfId="2101" xr:uid="{A81FFFE5-EF47-4B3C-B2F7-B3711CCE748C}"/>
    <cellStyle name="%60 - Vurgu4 41 2" xfId="4213" xr:uid="{02985B47-84BF-4935-809F-A70EEBAF1FEA}"/>
    <cellStyle name="%60 - Vurgu4 41 2 2" xfId="8514" xr:uid="{7EC6E839-5DBF-494E-9D35-32958BE19006}"/>
    <cellStyle name="%60 - Vurgu4 41 3" xfId="6411" xr:uid="{9D488C7D-CB94-4410-859D-A730EACA72BA}"/>
    <cellStyle name="%60 - Vurgu4 42" xfId="2121" xr:uid="{F56DDFE1-7485-45D2-BF22-65F9109D0ABA}"/>
    <cellStyle name="%60 - Vurgu4 42 2" xfId="4233" xr:uid="{BB310096-A12A-4456-8015-52F28A8338B1}"/>
    <cellStyle name="%60 - Vurgu4 42 2 2" xfId="8534" xr:uid="{042BD194-1519-4697-A6C9-E59D99B8731E}"/>
    <cellStyle name="%60 - Vurgu4 42 3" xfId="6431" xr:uid="{1C1C2F5C-74A2-430D-A1CF-2F1CAC9DFDF7}"/>
    <cellStyle name="%60 - Vurgu4 43" xfId="2144" xr:uid="{998B037A-70E6-43C9-AF7A-EAE408CA37C4}"/>
    <cellStyle name="%60 - Vurgu4 43 2" xfId="4256" xr:uid="{93F8648B-F3D2-48B8-B5D0-7C245820DAA9}"/>
    <cellStyle name="%60 - Vurgu4 43 2 2" xfId="8557" xr:uid="{0897B5B8-BDC4-498B-8661-036306F455CF}"/>
    <cellStyle name="%60 - Vurgu4 43 3" xfId="6454" xr:uid="{00B42C28-5E04-48BB-A811-6BEABBC80F67}"/>
    <cellStyle name="%60 - Vurgu4 44" xfId="2168" xr:uid="{E5D4A880-F34F-4AD0-9231-FE95070BD644}"/>
    <cellStyle name="%60 - Vurgu4 44 2" xfId="4280" xr:uid="{ED211118-8237-43F9-8EF5-69F6E6D70E70}"/>
    <cellStyle name="%60 - Vurgu4 44 2 2" xfId="8581" xr:uid="{4B3C24FC-E5B0-4B4A-9964-D46190A45E31}"/>
    <cellStyle name="%60 - Vurgu4 44 3" xfId="6478" xr:uid="{58D12242-DE92-4799-828D-CC0536CA4BF8}"/>
    <cellStyle name="%60 - Vurgu4 45" xfId="2188" xr:uid="{C48BFECB-1D22-450D-9314-EC44CAAECF72}"/>
    <cellStyle name="%60 - Vurgu4 45 2" xfId="4300" xr:uid="{FC57AFAC-84CD-4410-A293-7D0E1A12D482}"/>
    <cellStyle name="%60 - Vurgu4 45 2 2" xfId="8601" xr:uid="{31BA8B0F-AE3B-4D56-AC55-A498939A72FF}"/>
    <cellStyle name="%60 - Vurgu4 45 3" xfId="6498" xr:uid="{422B08A4-433D-491A-8B10-48EED6D44480}"/>
    <cellStyle name="%60 - Vurgu4 46" xfId="2208" xr:uid="{054D5889-C1E0-4AA5-B786-F13F9E53D7C1}"/>
    <cellStyle name="%60 - Vurgu4 46 2" xfId="4320" xr:uid="{1204D380-031E-4759-BC2A-42129F120D7C}"/>
    <cellStyle name="%60 - Vurgu4 46 2 2" xfId="8621" xr:uid="{21746761-D6C7-4551-83C1-CC91531C8DFC}"/>
    <cellStyle name="%60 - Vurgu4 46 3" xfId="6518" xr:uid="{5EF71278-6983-4DAE-8CD3-307DBCA0207E}"/>
    <cellStyle name="%60 - Vurgu4 47" xfId="2228" xr:uid="{331A08AF-0C48-4796-8A40-0CFD14EB53D8}"/>
    <cellStyle name="%60 - Vurgu4 47 2" xfId="4340" xr:uid="{9761A453-2C62-4A52-B0CC-9CFD31961246}"/>
    <cellStyle name="%60 - Vurgu4 47 2 2" xfId="8641" xr:uid="{2DAFE5CB-14C1-4C41-9633-6FC29DDEA846}"/>
    <cellStyle name="%60 - Vurgu4 47 3" xfId="6538" xr:uid="{E8BD95C3-84E1-49CF-9FAF-8DE892BCD6F0}"/>
    <cellStyle name="%60 - Vurgu4 48" xfId="2249" xr:uid="{72C33F76-4A8D-4FBE-A643-0A1715387DBA}"/>
    <cellStyle name="%60 - Vurgu4 48 2" xfId="4361" xr:uid="{C7466EDF-E306-4756-A1AD-F460C1CEF707}"/>
    <cellStyle name="%60 - Vurgu4 48 2 2" xfId="8662" xr:uid="{9D53E925-0CFA-4B5D-8B72-3CD1B33CB103}"/>
    <cellStyle name="%60 - Vurgu4 48 3" xfId="6559" xr:uid="{8CFEFBCD-0B00-4A5B-A297-36EE7DC701CC}"/>
    <cellStyle name="%60 - Vurgu4 49" xfId="2291" xr:uid="{9AC99D03-6B95-4DD6-B716-5F8528002F3A}"/>
    <cellStyle name="%60 - Vurgu4 49 2" xfId="6593" xr:uid="{F35ECDB6-D543-4B4A-8C0F-20B7AF2746C4}"/>
    <cellStyle name="%60 - Vurgu4 5" xfId="146" xr:uid="{9B681912-585A-4EA0-B359-6A8DA873BF65}"/>
    <cellStyle name="%60 - Vurgu4 5 2" xfId="505" xr:uid="{6ECCFE60-F7D3-48E8-AB36-75AC1341A247}"/>
    <cellStyle name="%60 - Vurgu4 5 2 2" xfId="1455" xr:uid="{FB25BA18-4C68-40E4-9F6B-60BE224639BB}"/>
    <cellStyle name="%60 - Vurgu4 5 2 2 2" xfId="3567" xr:uid="{760F6BA0-2B85-4EF2-866E-7F465E6189A4}"/>
    <cellStyle name="%60 - Vurgu4 5 2 2 2 2" xfId="7868" xr:uid="{C3BCB7E0-DD45-4307-A523-4589B12A1496}"/>
    <cellStyle name="%60 - Vurgu4 5 2 2 3" xfId="5765" xr:uid="{405D045A-DF4C-42E5-9DFC-6C80404A4FB9}"/>
    <cellStyle name="%60 - Vurgu4 5 2 3" xfId="2618" xr:uid="{E6906694-A85E-4FDB-874D-CFCA9C0ACE67}"/>
    <cellStyle name="%60 - Vurgu4 5 2 3 2" xfId="6919" xr:uid="{5787F7A1-DF77-4526-BC40-80C1B752692C}"/>
    <cellStyle name="%60 - Vurgu4 5 2 4" xfId="4816" xr:uid="{14DFEE7C-7134-4074-8900-6DBF718D3D87}"/>
    <cellStyle name="%60 - Vurgu4 5 3" xfId="1234" xr:uid="{990D723E-2222-4407-8F78-9FC8BE13F72E}"/>
    <cellStyle name="%60 - Vurgu4 5 3 2" xfId="3346" xr:uid="{EA711D0E-66A9-4809-B711-EE6852C6DED3}"/>
    <cellStyle name="%60 - Vurgu4 5 3 2 2" xfId="7647" xr:uid="{7562E44E-71BF-4376-94A4-2FC6DE32A599}"/>
    <cellStyle name="%60 - Vurgu4 5 3 3" xfId="5544" xr:uid="{32F6D958-3253-4F47-988F-76F91017436F}"/>
    <cellStyle name="%60 - Vurgu4 5 4" xfId="2397" xr:uid="{CB8F18AD-5B93-4348-BBA6-16ACDD8BA58A}"/>
    <cellStyle name="%60 - Vurgu4 5 4 2" xfId="6698" xr:uid="{8A55F1EA-FC19-424A-B1C1-2156DE00213F}"/>
    <cellStyle name="%60 - Vurgu4 5 5" xfId="4595" xr:uid="{FD3A9924-BD39-46BF-9295-9A18D785D2A2}"/>
    <cellStyle name="%60 - Vurgu4 5 6" xfId="274" xr:uid="{24EC62FD-95A9-4EB4-A4EF-CA0E63C451AE}"/>
    <cellStyle name="%60 - Vurgu4 50" xfId="4396" xr:uid="{9BC5643A-23ED-44DE-9253-C6ED00834F60}"/>
    <cellStyle name="%60 - Vurgu4 50 2" xfId="8697" xr:uid="{7F4D4C8F-1100-4824-833B-87C0698BE098}"/>
    <cellStyle name="%60 - Vurgu4 51" xfId="4449" xr:uid="{BE6BD59F-890F-429C-AC77-BE539D4E184F}"/>
    <cellStyle name="%60 - Vurgu4 51 2" xfId="8750" xr:uid="{E18A8043-086A-41A0-B8CD-DF0B8C440898}"/>
    <cellStyle name="%60 - Vurgu4 52" xfId="4469" xr:uid="{5456AD7B-B730-41E1-9711-AC8ADBCF8F9C}"/>
    <cellStyle name="%60 - Vurgu4 52 2" xfId="8770" xr:uid="{82C52F8B-DD71-4C12-B265-2A94B4D7D3FC}"/>
    <cellStyle name="%60 - Vurgu4 53" xfId="4489" xr:uid="{B0C567B7-032F-47C6-A5AE-4D71E6A0BA9C}"/>
    <cellStyle name="%60 - Vurgu4 54" xfId="167" xr:uid="{7F964F22-1126-4B8C-8C15-2947BAB80501}"/>
    <cellStyle name="%60 - Vurgu4 55" xfId="8790" xr:uid="{245ADDE3-F2B7-44C8-8E05-BA2CB428E31B}"/>
    <cellStyle name="%60 - Vurgu4 56" xfId="8810" xr:uid="{617A0C38-D755-4275-9896-D02C194FFA17}"/>
    <cellStyle name="%60 - Vurgu4 57" xfId="8830" xr:uid="{9BBEABBE-5798-4A47-BA81-C6A7DAA88469}"/>
    <cellStyle name="%60 - Vurgu4 58" xfId="8850" xr:uid="{5D2C9267-31E0-492B-A93B-F2744DDD06B4}"/>
    <cellStyle name="%60 - Vurgu4 59" xfId="8871" xr:uid="{BABC9C0B-0405-46C7-9913-C6480DF60971}"/>
    <cellStyle name="%60 - Vurgu4 6" xfId="296" xr:uid="{8695A8FD-9366-4564-8CB3-F7327C245CD7}"/>
    <cellStyle name="%60 - Vurgu4 6 2" xfId="524" xr:uid="{3C5EFB67-EB68-4FB2-AE3C-BE4618D92DBC}"/>
    <cellStyle name="%60 - Vurgu4 6 2 2" xfId="1474" xr:uid="{57931347-6821-4005-ADA1-B971995B6116}"/>
    <cellStyle name="%60 - Vurgu4 6 2 2 2" xfId="3586" xr:uid="{25EA605C-3C91-4359-B019-DA95F150EECE}"/>
    <cellStyle name="%60 - Vurgu4 6 2 2 2 2" xfId="7887" xr:uid="{71FC439B-8F1E-461A-8D88-A61F453F1D64}"/>
    <cellStyle name="%60 - Vurgu4 6 2 2 3" xfId="5784" xr:uid="{AE12887F-737C-4C75-9453-E5D29373928C}"/>
    <cellStyle name="%60 - Vurgu4 6 2 3" xfId="2637" xr:uid="{2453A95B-F45D-4795-913D-A8DFC60B74E3}"/>
    <cellStyle name="%60 - Vurgu4 6 2 3 2" xfId="6938" xr:uid="{F890F31D-5DC1-4805-8DE2-E4A23FE9155C}"/>
    <cellStyle name="%60 - Vurgu4 6 2 4" xfId="4835" xr:uid="{F25B4D67-4AAC-4B46-A049-1D1BC60AE0E1}"/>
    <cellStyle name="%60 - Vurgu4 6 3" xfId="1256" xr:uid="{AE49F66F-6EAA-41FD-9FE9-3870C0EC097E}"/>
    <cellStyle name="%60 - Vurgu4 6 3 2" xfId="3368" xr:uid="{697C3480-7C43-42CF-9888-715143AAA660}"/>
    <cellStyle name="%60 - Vurgu4 6 3 2 2" xfId="7669" xr:uid="{CA185BC7-9FEF-4D43-897C-3957E54456DD}"/>
    <cellStyle name="%60 - Vurgu4 6 3 3" xfId="5566" xr:uid="{A09DD200-8D29-4652-A41C-BCD4348DB35F}"/>
    <cellStyle name="%60 - Vurgu4 6 4" xfId="2419" xr:uid="{C19AF9B5-6E88-4AE2-A513-5CD141EBB33B}"/>
    <cellStyle name="%60 - Vurgu4 6 4 2" xfId="6720" xr:uid="{176A1BCD-C0B1-4E5F-8EA4-6D4879D2BC63}"/>
    <cellStyle name="%60 - Vurgu4 6 5" xfId="4617" xr:uid="{E7B96269-3078-4C26-8D80-5F93A7215DB1}"/>
    <cellStyle name="%60 - Vurgu4 60" xfId="8891" xr:uid="{6BC75961-9A60-4499-BBD1-1836268ECEE5}"/>
    <cellStyle name="%60 - Vurgu4 61" xfId="8913" xr:uid="{8CC0FB4E-C94D-4E1A-ABA1-C8CA772D5605}"/>
    <cellStyle name="%60 - Vurgu4 62" xfId="8933" xr:uid="{671E87E6-EABF-4A7A-999D-D18E237D335F}"/>
    <cellStyle name="%60 - Vurgu4 63" xfId="8953" xr:uid="{9A1AEFA2-C928-4CE2-B96A-BA1B93C126CD}"/>
    <cellStyle name="%60 - Vurgu4 64" xfId="8973" xr:uid="{12D07898-A320-440C-BE58-3247357E67D6}"/>
    <cellStyle name="%60 - Vurgu4 65" xfId="8994" xr:uid="{815402F7-3763-45E2-ABFB-D88ACFCA2184}"/>
    <cellStyle name="%60 - Vurgu4 66" xfId="9014" xr:uid="{C76E3F89-2883-44BC-A139-E3018461C4BF}"/>
    <cellStyle name="%60 - Vurgu4 67" xfId="9034" xr:uid="{29E64A86-6BB3-454F-9D1A-C7EDC26A64BD}"/>
    <cellStyle name="%60 - Vurgu4 68" xfId="9054" xr:uid="{081BE600-4836-496C-814A-E2EE5295F7D8}"/>
    <cellStyle name="%60 - Vurgu4 69" xfId="9074" xr:uid="{94D1866E-E2D7-40B0-BAF0-FF47E3D4B85B}"/>
    <cellStyle name="%60 - Vurgu4 7" xfId="317" xr:uid="{2A1D7ACC-A9B7-485C-87F1-0394D486BAE8}"/>
    <cellStyle name="%60 - Vurgu4 7 2" xfId="415" xr:uid="{34D52EE1-B73E-4262-A8D7-468EF3C6E30C}"/>
    <cellStyle name="%60 - Vurgu4 7 3" xfId="1277" xr:uid="{402866BE-FC8B-4AA0-AA1E-441C676704FA}"/>
    <cellStyle name="%60 - Vurgu4 7 3 2" xfId="3389" xr:uid="{2D2E2A4E-89FC-426D-B63A-805406A7052F}"/>
    <cellStyle name="%60 - Vurgu4 7 3 2 2" xfId="7690" xr:uid="{E3C9CE02-B2BA-4106-97D5-21343455A8BB}"/>
    <cellStyle name="%60 - Vurgu4 7 3 3" xfId="5587" xr:uid="{2AC6E73B-E70B-4B4D-A886-73F5195586B7}"/>
    <cellStyle name="%60 - Vurgu4 7 4" xfId="2440" xr:uid="{4E1CF375-9094-4591-B549-9F3FB84E6D8A}"/>
    <cellStyle name="%60 - Vurgu4 7 4 2" xfId="6741" xr:uid="{DD90550D-D193-4A97-9EAA-3F5549AB8F74}"/>
    <cellStyle name="%60 - Vurgu4 7 5" xfId="4638" xr:uid="{81803718-AF44-4ACE-8532-D1C818F41889}"/>
    <cellStyle name="%60 - Vurgu4 70" xfId="9094" xr:uid="{BE25575D-A7A8-4D57-9535-7178DBDC0DDA}"/>
    <cellStyle name="%60 - Vurgu4 71" xfId="9114" xr:uid="{3DDB4421-E119-4364-AE04-4A10C1A6F6D1}"/>
    <cellStyle name="%60 - Vurgu4 72" xfId="9134" xr:uid="{71DB4AD8-D48F-4527-B5B6-86A5CC0A769A}"/>
    <cellStyle name="%60 - Vurgu4 73" xfId="9154" xr:uid="{74774833-0AB7-4C84-82F2-2B238324B9A4}"/>
    <cellStyle name="%60 - Vurgu4 8" xfId="338" xr:uid="{93C3FA11-30B4-4C43-AA31-1E98ACC4AA5C}"/>
    <cellStyle name="%60 - Vurgu4 8 2" xfId="1298" xr:uid="{44A14C68-BB2A-47DE-8CFD-32428848F2DE}"/>
    <cellStyle name="%60 - Vurgu4 8 2 2" xfId="3410" xr:uid="{2939EC4E-EADA-46C5-9DC8-203027251D12}"/>
    <cellStyle name="%60 - Vurgu4 8 2 2 2" xfId="7711" xr:uid="{B6D804B4-2FAB-49D4-BFD5-68E9EB7289BC}"/>
    <cellStyle name="%60 - Vurgu4 8 2 3" xfId="5608" xr:uid="{475DA550-54C1-40E9-B690-C026EC1B52A3}"/>
    <cellStyle name="%60 - Vurgu4 8 3" xfId="2461" xr:uid="{5E891709-77FF-4922-8D8B-A2CCAB97D596}"/>
    <cellStyle name="%60 - Vurgu4 8 3 2" xfId="6762" xr:uid="{CCD7C38F-EFF5-4931-8FB8-00C0378CF195}"/>
    <cellStyle name="%60 - Vurgu4 8 4" xfId="4659" xr:uid="{7FE2404B-D478-40FC-B901-3BE075170646}"/>
    <cellStyle name="%60 - Vurgu4 9" xfId="358" xr:uid="{4CD3C580-0633-4C36-8783-358CB3CDA9AE}"/>
    <cellStyle name="%60 - Vurgu4 9 2" xfId="1318" xr:uid="{1D3E9149-1705-4826-8AD7-3878DCFC4A22}"/>
    <cellStyle name="%60 - Vurgu4 9 2 2" xfId="3430" xr:uid="{C15DB174-9425-42D9-A250-78280F496E7B}"/>
    <cellStyle name="%60 - Vurgu4 9 2 2 2" xfId="7731" xr:uid="{76EA77E4-BA08-47BD-A2BA-54DCF3AAFF06}"/>
    <cellStyle name="%60 - Vurgu4 9 2 3" xfId="5628" xr:uid="{265083D6-D0E6-40D0-AEA5-ADC77E3AF912}"/>
    <cellStyle name="%60 - Vurgu4 9 3" xfId="2481" xr:uid="{13E2BDE4-7294-4D07-AA0C-21A5FC22DF93}"/>
    <cellStyle name="%60 - Vurgu4 9 3 2" xfId="6782" xr:uid="{C0AA5288-FA7D-4693-A820-7448157D20CC}"/>
    <cellStyle name="%60 - Vurgu4 9 4" xfId="4679" xr:uid="{EC151212-E7E0-4B94-B19E-00A1D655B7CB}"/>
    <cellStyle name="%60 - Vurgu5" xfId="41" builtinId="48" customBuiltin="1"/>
    <cellStyle name="%60 - Vurgu5 10" xfId="382" xr:uid="{B8FD7490-195A-4BDF-9BA6-9968F58CD5F0}"/>
    <cellStyle name="%60 - Vurgu5 10 2" xfId="1342" xr:uid="{9D71BDCC-3F43-4BDE-90AE-DFB6A0FA9B13}"/>
    <cellStyle name="%60 - Vurgu5 10 2 2" xfId="3454" xr:uid="{7E909365-F25B-4DBB-A297-031A7C9DA342}"/>
    <cellStyle name="%60 - Vurgu5 10 2 2 2" xfId="7755" xr:uid="{53D2A28F-915D-4E77-BA25-8BD1CCC8ADBE}"/>
    <cellStyle name="%60 - Vurgu5 10 2 3" xfId="5652" xr:uid="{9294BD77-34C8-42C3-995A-BCFED9EEC1A5}"/>
    <cellStyle name="%60 - Vurgu5 10 3" xfId="2505" xr:uid="{96285ABD-BAA1-4236-9279-86D4ED6BDCBB}"/>
    <cellStyle name="%60 - Vurgu5 10 3 2" xfId="6806" xr:uid="{A4073B60-FC84-44BA-BA5A-6D80EC3C9863}"/>
    <cellStyle name="%60 - Vurgu5 10 4" xfId="4703" xr:uid="{180C97E9-FDCB-4BD5-95D7-E91302DD29E5}"/>
    <cellStyle name="%60 - Vurgu5 11" xfId="405" xr:uid="{87C19E8D-2841-4F68-A3DF-A09A0A67F2CE}"/>
    <cellStyle name="%60 - Vurgu5 11 2" xfId="1365" xr:uid="{569D708A-4560-4B5C-BB4F-71CBD1494CD4}"/>
    <cellStyle name="%60 - Vurgu5 11 2 2" xfId="3477" xr:uid="{3DF094F9-E15C-4464-8DEC-F355E7BE37AA}"/>
    <cellStyle name="%60 - Vurgu5 11 2 2 2" xfId="7778" xr:uid="{3C287102-E9A5-4FED-AC0A-B992C1BB1A43}"/>
    <cellStyle name="%60 - Vurgu5 11 2 3" xfId="5675" xr:uid="{CD104C86-DFAF-475E-BF12-6AC77D63C67B}"/>
    <cellStyle name="%60 - Vurgu5 11 3" xfId="2528" xr:uid="{481DDDFC-56DA-4376-A1AE-64109B5B1E04}"/>
    <cellStyle name="%60 - Vurgu5 11 3 2" xfId="6829" xr:uid="{9E6171D9-35C5-45EC-A802-B8792836A465}"/>
    <cellStyle name="%60 - Vurgu5 11 4" xfId="4726" xr:uid="{01EA468F-84FE-4228-A128-D2E7C0928026}"/>
    <cellStyle name="%60 - Vurgu5 12" xfId="557" xr:uid="{B2C3D049-0B97-4977-B670-5D92EC2B30CC}"/>
    <cellStyle name="%60 - Vurgu5 12 2" xfId="1507" xr:uid="{43FDDC44-4B55-40B3-970E-0ACFAABA34D2}"/>
    <cellStyle name="%60 - Vurgu5 12 2 2" xfId="3619" xr:uid="{3A417216-5D6B-4DCF-B016-D86BD53EBFD3}"/>
    <cellStyle name="%60 - Vurgu5 12 2 2 2" xfId="7920" xr:uid="{7CFC3AD4-1F53-48FA-9C65-0A69CF476B58}"/>
    <cellStyle name="%60 - Vurgu5 12 2 3" xfId="5817" xr:uid="{2F1B3D67-2097-46EE-93EB-7C49F57AA465}"/>
    <cellStyle name="%60 - Vurgu5 12 3" xfId="2670" xr:uid="{5C677B5D-B750-4172-AE49-724A37930A3A}"/>
    <cellStyle name="%60 - Vurgu5 12 3 2" xfId="6971" xr:uid="{9B01AC47-A134-4110-8334-334AD9228376}"/>
    <cellStyle name="%60 - Vurgu5 12 4" xfId="4868" xr:uid="{918015D9-2332-4D4A-AF4B-4D9DD7EAD80C}"/>
    <cellStyle name="%60 - Vurgu5 13" xfId="577" xr:uid="{EAAE0D0E-A373-4D9B-B3D1-FFAE67B641A4}"/>
    <cellStyle name="%60 - Vurgu5 13 2" xfId="1527" xr:uid="{82E87F4F-ACFA-44E3-ACA8-A9DFDF7E7FEE}"/>
    <cellStyle name="%60 - Vurgu5 13 2 2" xfId="3639" xr:uid="{33FB56BF-F3AD-4197-9DCB-3E8E932AB896}"/>
    <cellStyle name="%60 - Vurgu5 13 2 2 2" xfId="7940" xr:uid="{FFD38B53-B7D6-485D-A3CA-D2E3488B109D}"/>
    <cellStyle name="%60 - Vurgu5 13 2 3" xfId="5837" xr:uid="{F06AAAD5-1995-4088-AE65-DAD2C60BA036}"/>
    <cellStyle name="%60 - Vurgu5 13 3" xfId="2690" xr:uid="{86084AEA-B41F-45B2-8A8D-267C757ADACA}"/>
    <cellStyle name="%60 - Vurgu5 13 3 2" xfId="6991" xr:uid="{698D24C7-8B33-47E1-847D-A600712767DA}"/>
    <cellStyle name="%60 - Vurgu5 13 4" xfId="4888" xr:uid="{F69A77FF-F021-4601-98A7-06BBD6BCF11D}"/>
    <cellStyle name="%60 - Vurgu5 14" xfId="598" xr:uid="{B7E4B6D9-E53E-4F15-ACD7-3D4EF247F97C}"/>
    <cellStyle name="%60 - Vurgu5 14 2" xfId="1548" xr:uid="{F1ED3674-D102-42DF-9260-33ED4FBE0B2F}"/>
    <cellStyle name="%60 - Vurgu5 14 2 2" xfId="3660" xr:uid="{E75B97A8-C6E4-4D39-9A4C-6C591564EDF2}"/>
    <cellStyle name="%60 - Vurgu5 14 2 2 2" xfId="7961" xr:uid="{FCEACC34-B11C-4080-9E85-808AD71D1113}"/>
    <cellStyle name="%60 - Vurgu5 14 2 3" xfId="5858" xr:uid="{FC58408A-D38E-4E17-8B6A-3B168B360B07}"/>
    <cellStyle name="%60 - Vurgu5 14 3" xfId="2711" xr:uid="{736C4624-200F-4695-86CC-B0E5A94FCD7A}"/>
    <cellStyle name="%60 - Vurgu5 14 3 2" xfId="7012" xr:uid="{9F3F7BD2-F09D-4F83-9C14-9B91E35EB64E}"/>
    <cellStyle name="%60 - Vurgu5 14 4" xfId="4909" xr:uid="{A9BB1AFB-D670-4F91-81DC-9F8EC8F58E31}"/>
    <cellStyle name="%60 - Vurgu5 15" xfId="619" xr:uid="{E7BAE01F-A54D-4282-94B2-1741B0332798}"/>
    <cellStyle name="%60 - Vurgu5 15 2" xfId="1569" xr:uid="{5A5F2E10-7917-4843-ADB5-2ED683073323}"/>
    <cellStyle name="%60 - Vurgu5 15 2 2" xfId="3681" xr:uid="{382786B2-B9EB-443A-9DC0-F2CC9DA06388}"/>
    <cellStyle name="%60 - Vurgu5 15 2 2 2" xfId="7982" xr:uid="{044940DF-C9B6-42BC-A9A3-DD4AA770C267}"/>
    <cellStyle name="%60 - Vurgu5 15 2 3" xfId="5879" xr:uid="{975BC319-EE50-48BD-8424-11651EE09AB2}"/>
    <cellStyle name="%60 - Vurgu5 15 3" xfId="2732" xr:uid="{82F07C90-FE4A-4628-8F04-9C4832DDDE07}"/>
    <cellStyle name="%60 - Vurgu5 15 3 2" xfId="7033" xr:uid="{AE8D4ED2-16A1-48E0-805D-3B8D3B3D3690}"/>
    <cellStyle name="%60 - Vurgu5 15 4" xfId="4930" xr:uid="{2F20B4F9-119B-4BAD-903B-C8B747C00E60}"/>
    <cellStyle name="%60 - Vurgu5 16" xfId="640" xr:uid="{621DB210-CBF8-4845-8425-9467612CBD6B}"/>
    <cellStyle name="%60 - Vurgu5 16 2" xfId="1590" xr:uid="{9CDA9700-219B-408D-A1FA-D293FA9C82A9}"/>
    <cellStyle name="%60 - Vurgu5 16 2 2" xfId="3702" xr:uid="{6B4515CA-451B-47E5-A2EC-DFF8BE1FF757}"/>
    <cellStyle name="%60 - Vurgu5 16 2 2 2" xfId="8003" xr:uid="{94BB3540-7AAC-4443-8A8F-38B6566A5641}"/>
    <cellStyle name="%60 - Vurgu5 16 2 3" xfId="5900" xr:uid="{5AD28A5B-AA28-4882-A9D6-A5AC43586A82}"/>
    <cellStyle name="%60 - Vurgu5 16 3" xfId="2753" xr:uid="{173D64AC-7375-46CD-BF19-E15B21EBA4B7}"/>
    <cellStyle name="%60 - Vurgu5 16 3 2" xfId="7054" xr:uid="{AC4FFDCA-681D-43AE-AF7C-1C8C5FF25D6A}"/>
    <cellStyle name="%60 - Vurgu5 16 4" xfId="4951" xr:uid="{AEC19D46-203B-43F2-B395-EB7890A9302A}"/>
    <cellStyle name="%60 - Vurgu5 17" xfId="661" xr:uid="{8F9C892F-E8E1-4277-BE79-C4E11B2CFA0F}"/>
    <cellStyle name="%60 - Vurgu5 17 2" xfId="1611" xr:uid="{375C5C93-F588-476E-AF71-EFF25519A43E}"/>
    <cellStyle name="%60 - Vurgu5 17 2 2" xfId="3723" xr:uid="{35CD8E0C-6A1F-48BA-9155-112420F6AF0B}"/>
    <cellStyle name="%60 - Vurgu5 17 2 2 2" xfId="8024" xr:uid="{A17AD191-63AC-46BC-8530-73210401DE2C}"/>
    <cellStyle name="%60 - Vurgu5 17 2 3" xfId="5921" xr:uid="{A82A27B2-E66F-4C21-AAAE-517C2B59F504}"/>
    <cellStyle name="%60 - Vurgu5 17 3" xfId="2774" xr:uid="{5728D70C-5AF7-433A-9051-8919DF39DBD6}"/>
    <cellStyle name="%60 - Vurgu5 17 3 2" xfId="7075" xr:uid="{2A1F84AB-C3B6-40D2-ACD8-12DFF1A471B0}"/>
    <cellStyle name="%60 - Vurgu5 17 4" xfId="4972" xr:uid="{76D6E56B-EA2F-4AF0-8740-F3B770690D75}"/>
    <cellStyle name="%60 - Vurgu5 18" xfId="682" xr:uid="{309D8792-CB65-4C9F-A845-35D6A1E55870}"/>
    <cellStyle name="%60 - Vurgu5 18 2" xfId="1632" xr:uid="{A9D68EBD-F0C7-4194-9B92-F5B9DB28B0A6}"/>
    <cellStyle name="%60 - Vurgu5 18 2 2" xfId="3744" xr:uid="{ECAA23DC-2783-48A4-9CFE-699E82E906BB}"/>
    <cellStyle name="%60 - Vurgu5 18 2 2 2" xfId="8045" xr:uid="{A9838AEC-858E-4347-B1C4-3DB20E146E30}"/>
    <cellStyle name="%60 - Vurgu5 18 2 3" xfId="5942" xr:uid="{F4CC440D-E20C-4B1E-A605-841E8FE5BB64}"/>
    <cellStyle name="%60 - Vurgu5 18 3" xfId="2795" xr:uid="{1588E169-6108-4043-A8BB-7A0B5869A48E}"/>
    <cellStyle name="%60 - Vurgu5 18 3 2" xfId="7096" xr:uid="{FBC923CC-F34A-4929-AC61-FCCE54FD7B28}"/>
    <cellStyle name="%60 - Vurgu5 18 4" xfId="4993" xr:uid="{06857A82-8637-43DE-A325-72874386EB96}"/>
    <cellStyle name="%60 - Vurgu5 19" xfId="708" xr:uid="{231D6E84-20FF-41A4-9929-7B93948C916C}"/>
    <cellStyle name="%60 - Vurgu5 19 2" xfId="1658" xr:uid="{092E84B0-42FC-45E0-9600-FF4074811304}"/>
    <cellStyle name="%60 - Vurgu5 19 2 2" xfId="3770" xr:uid="{47BF7DA5-E2FC-4D89-9D77-5FFB97F632B6}"/>
    <cellStyle name="%60 - Vurgu5 19 2 2 2" xfId="8071" xr:uid="{D8943335-3123-40ED-8607-4FC908A7636A}"/>
    <cellStyle name="%60 - Vurgu5 19 2 3" xfId="5968" xr:uid="{AED2BA32-51EA-4500-B595-66E837790470}"/>
    <cellStyle name="%60 - Vurgu5 19 3" xfId="2821" xr:uid="{9D3BFCCC-C4A0-4773-8AF8-BEB488F2FBB0}"/>
    <cellStyle name="%60 - Vurgu5 19 3 2" xfId="7122" xr:uid="{F702ED9F-DCBB-4A86-8C4D-1BD937C534A0}"/>
    <cellStyle name="%60 - Vurgu5 19 4" xfId="5019" xr:uid="{1E5DBFB3-ACF9-4E25-B5DA-FBA037648831}"/>
    <cellStyle name="%60 - Vurgu5 2" xfId="65" xr:uid="{5D922340-D5B8-4FBE-B5F2-EB625E7FF194}"/>
    <cellStyle name="%60 - Vurgu5 2 2" xfId="237" xr:uid="{6A4E6449-DC68-4739-B61A-7AABD09C0F5C}"/>
    <cellStyle name="%60 - Vurgu5 2 2 2" xfId="1197" xr:uid="{DB6EA4DB-54E0-4ADD-8A3B-82E087CE0011}"/>
    <cellStyle name="%60 - Vurgu5 2 2 2 2" xfId="3309" xr:uid="{23566A21-6739-4236-B372-E5049FF8F7C7}"/>
    <cellStyle name="%60 - Vurgu5 2 2 2 2 2" xfId="7610" xr:uid="{57879705-2307-420B-B93B-44881D475F55}"/>
    <cellStyle name="%60 - Vurgu5 2 2 2 3" xfId="5507" xr:uid="{5A29E080-4A80-427A-AE09-63AA3A04326A}"/>
    <cellStyle name="%60 - Vurgu5 2 2 3" xfId="2360" xr:uid="{99CC4515-BD37-49DD-A630-ED25C964F9B9}"/>
    <cellStyle name="%60 - Vurgu5 2 2 3 2" xfId="6661" xr:uid="{26141A1A-50CF-4DB9-842E-F93F65F4F00E}"/>
    <cellStyle name="%60 - Vurgu5 2 2 4" xfId="4558" xr:uid="{EF274F6E-4CA7-4065-A737-CC41886BCAF6}"/>
    <cellStyle name="%60 - Vurgu5 2 3" xfId="427" xr:uid="{FE777E0A-D52D-4FED-A5C6-3141463907B7}"/>
    <cellStyle name="%60 - Vurgu5 2 3 2" xfId="1379" xr:uid="{5B1913A2-736E-4226-A584-7C1B2CDBC60E}"/>
    <cellStyle name="%60 - Vurgu5 2 3 2 2" xfId="3491" xr:uid="{98DF95F4-AC2D-47CB-93C9-5A83FA4F5DE0}"/>
    <cellStyle name="%60 - Vurgu5 2 3 2 2 2" xfId="7792" xr:uid="{B29A6961-8590-40BD-ABFF-DB5ABA0F81E1}"/>
    <cellStyle name="%60 - Vurgu5 2 3 2 3" xfId="5689" xr:uid="{4118F096-74D1-47CC-8D77-707F3DDA357F}"/>
    <cellStyle name="%60 - Vurgu5 2 3 3" xfId="2542" xr:uid="{1CBE3A49-5644-45D2-9927-C53A42F4D925}"/>
    <cellStyle name="%60 - Vurgu5 2 3 3 2" xfId="6843" xr:uid="{C7496B86-8308-4234-83FE-100933E05209}"/>
    <cellStyle name="%60 - Vurgu5 2 3 4" xfId="4740" xr:uid="{61ECD1B0-8B89-4D09-9F80-609BE31FB1E3}"/>
    <cellStyle name="%60 - Vurgu5 2 4" xfId="1154" xr:uid="{1B23A1B8-3912-4148-A6E0-CC97C3405706}"/>
    <cellStyle name="%60 - Vurgu5 2 4 2" xfId="3266" xr:uid="{7E599D0C-9056-4801-93B8-EF760347ABA2}"/>
    <cellStyle name="%60 - Vurgu5 2 4 2 2" xfId="7567" xr:uid="{FD2158AA-F145-4498-A665-C57C2C20454B}"/>
    <cellStyle name="%60 - Vurgu5 2 4 3" xfId="5464" xr:uid="{90A3126E-EF28-49FD-BF11-C4E4840941D8}"/>
    <cellStyle name="%60 - Vurgu5 2 5" xfId="2276" xr:uid="{9DF4C75A-3D72-4390-972F-6C7EC34CCFC6}"/>
    <cellStyle name="%60 - Vurgu5 2 6" xfId="2317" xr:uid="{A2D4434B-4072-439D-BA9E-FF57903516AB}"/>
    <cellStyle name="%60 - Vurgu5 2 6 2" xfId="6618" xr:uid="{2863928A-CEDF-48CD-ACEB-D2162672C125}"/>
    <cellStyle name="%60 - Vurgu5 2 7" xfId="4515" xr:uid="{65D452E7-EB95-4ECD-B223-067F7152EB2C}"/>
    <cellStyle name="%60 - Vurgu5 2 8" xfId="193" xr:uid="{AA7741DC-1143-41E4-878F-5767FC4E93A8}"/>
    <cellStyle name="%60 - Vurgu5 20" xfId="728" xr:uid="{1A5FF7CF-2861-4CE3-AFF2-5667DEAE9CC5}"/>
    <cellStyle name="%60 - Vurgu5 20 2" xfId="1678" xr:uid="{D4FB5D41-C42A-4AD1-A7ED-1BC0A266DFE9}"/>
    <cellStyle name="%60 - Vurgu5 20 2 2" xfId="3790" xr:uid="{C4905A7A-8B46-4C1A-81B0-261B1F0B98DC}"/>
    <cellStyle name="%60 - Vurgu5 20 2 2 2" xfId="8091" xr:uid="{A4CABAE9-88D8-4F53-AB0F-506FA402BC14}"/>
    <cellStyle name="%60 - Vurgu5 20 2 3" xfId="5988" xr:uid="{8A2A6123-2380-47BC-987E-6396C8DD9DF1}"/>
    <cellStyle name="%60 - Vurgu5 20 3" xfId="2841" xr:uid="{3EB687F8-66A9-4498-B7DE-37DCAEDD1C52}"/>
    <cellStyle name="%60 - Vurgu5 20 3 2" xfId="7142" xr:uid="{46143EF5-2478-4F40-AE3B-774A1E6FFD0A}"/>
    <cellStyle name="%60 - Vurgu5 20 4" xfId="5039" xr:uid="{881DB1F2-9668-4E84-885E-AAB129C2F459}"/>
    <cellStyle name="%60 - Vurgu5 21" xfId="755" xr:uid="{0DD005CA-7F69-4893-97C7-A04B6D43D636}"/>
    <cellStyle name="%60 - Vurgu5 21 2" xfId="1705" xr:uid="{5EFD218A-4D1A-45C8-9EE5-1BFB3C177917}"/>
    <cellStyle name="%60 - Vurgu5 21 2 2" xfId="3817" xr:uid="{A1AA8682-CD04-442A-A4C2-52E0D660776A}"/>
    <cellStyle name="%60 - Vurgu5 21 2 2 2" xfId="8118" xr:uid="{0E98A231-9F78-4406-B47D-A4D769148A71}"/>
    <cellStyle name="%60 - Vurgu5 21 2 3" xfId="6015" xr:uid="{0EA6D5A3-CC63-4DFC-90E4-209678EC2836}"/>
    <cellStyle name="%60 - Vurgu5 21 3" xfId="2868" xr:uid="{133D7704-6B2E-4903-AE9A-0AC99BBD972D}"/>
    <cellStyle name="%60 - Vurgu5 21 3 2" xfId="7169" xr:uid="{4DBE12C3-71A0-44FA-ABE5-8517F8D56033}"/>
    <cellStyle name="%60 - Vurgu5 21 4" xfId="5066" xr:uid="{E3460F4D-0AF0-459F-A383-B3D910DE5C9E}"/>
    <cellStyle name="%60 - Vurgu5 22" xfId="775" xr:uid="{136D9A92-BAD1-4FC5-BE03-922D6755107C}"/>
    <cellStyle name="%60 - Vurgu5 22 2" xfId="1725" xr:uid="{BF2E7E5E-CC07-4CDD-8D80-2A5C3BD37640}"/>
    <cellStyle name="%60 - Vurgu5 22 2 2" xfId="3837" xr:uid="{0D6458C5-261E-4157-AC95-AA55BD6D4D05}"/>
    <cellStyle name="%60 - Vurgu5 22 2 2 2" xfId="8138" xr:uid="{AB639183-4F1E-428E-96B1-2162CFE62F99}"/>
    <cellStyle name="%60 - Vurgu5 22 2 3" xfId="6035" xr:uid="{02433CBF-1D08-4627-BDE3-E846B1474894}"/>
    <cellStyle name="%60 - Vurgu5 22 3" xfId="2888" xr:uid="{855CDF97-2B29-4D1C-8787-3FFD9E1663E6}"/>
    <cellStyle name="%60 - Vurgu5 22 3 2" xfId="7189" xr:uid="{C18A7895-0833-4B24-829D-4E1C7B55145A}"/>
    <cellStyle name="%60 - Vurgu5 22 4" xfId="5086" xr:uid="{53248006-5E51-4C8B-A08A-322E0CAD6CCE}"/>
    <cellStyle name="%60 - Vurgu5 23" xfId="795" xr:uid="{D01ECBD7-E1B0-4B30-869E-6C7F2FF364AE}"/>
    <cellStyle name="%60 - Vurgu5 23 2" xfId="1745" xr:uid="{09106C10-ED38-4EC9-9DB8-BA96CFF630F1}"/>
    <cellStyle name="%60 - Vurgu5 23 2 2" xfId="3857" xr:uid="{33AF0161-E1E8-453D-92BB-0D7106E739AB}"/>
    <cellStyle name="%60 - Vurgu5 23 2 2 2" xfId="8158" xr:uid="{B743C5E5-4F8E-434A-BDC6-A947DBD4FF9E}"/>
    <cellStyle name="%60 - Vurgu5 23 2 3" xfId="6055" xr:uid="{A50DB185-6493-44FF-8C43-AC969A26AAEF}"/>
    <cellStyle name="%60 - Vurgu5 23 3" xfId="2908" xr:uid="{837BC8C7-3AF9-4078-8E66-4CF9528084F9}"/>
    <cellStyle name="%60 - Vurgu5 23 3 2" xfId="7209" xr:uid="{00CDF299-FC72-4DF6-B0DF-6DC48965C90A}"/>
    <cellStyle name="%60 - Vurgu5 23 4" xfId="5106" xr:uid="{9B0813D0-C320-4EAA-A61C-D513FC18A710}"/>
    <cellStyle name="%60 - Vurgu5 24" xfId="816" xr:uid="{CB437249-414E-41F5-B86D-79F10800757C}"/>
    <cellStyle name="%60 - Vurgu5 24 2" xfId="1766" xr:uid="{68400A1A-E9E3-4CF7-B47A-0A28C2125BC2}"/>
    <cellStyle name="%60 - Vurgu5 24 2 2" xfId="3878" xr:uid="{37B38D2F-8FBA-4062-9ABC-56BDB3689526}"/>
    <cellStyle name="%60 - Vurgu5 24 2 2 2" xfId="8179" xr:uid="{FCDE41CC-1EA7-46FA-86A2-B9860752015E}"/>
    <cellStyle name="%60 - Vurgu5 24 2 3" xfId="6076" xr:uid="{9D012877-0FC9-48F2-A132-6AD098B0FB58}"/>
    <cellStyle name="%60 - Vurgu5 24 3" xfId="2929" xr:uid="{4B2E2526-BF12-4696-A36E-03521FD2C157}"/>
    <cellStyle name="%60 - Vurgu5 24 3 2" xfId="7230" xr:uid="{D0294DA6-F505-47C8-AD6E-24A6F13E5AB0}"/>
    <cellStyle name="%60 - Vurgu5 24 4" xfId="5127" xr:uid="{6EA3D41C-B2A5-4D19-93D8-A88BC8091EC1}"/>
    <cellStyle name="%60 - Vurgu5 25" xfId="836" xr:uid="{FC95CB64-B77B-49E4-9535-E3D8A39AE251}"/>
    <cellStyle name="%60 - Vurgu5 25 2" xfId="1786" xr:uid="{37CE951D-288F-4445-BC9E-EE3B0F950881}"/>
    <cellStyle name="%60 - Vurgu5 25 2 2" xfId="3898" xr:uid="{459D45AD-F059-4383-9445-B3BF7B143998}"/>
    <cellStyle name="%60 - Vurgu5 25 2 2 2" xfId="8199" xr:uid="{4C82AB8E-EC7A-4B99-B1C4-23A52DB6A299}"/>
    <cellStyle name="%60 - Vurgu5 25 2 3" xfId="6096" xr:uid="{1D9B6961-6CC1-487F-93D3-A5B7D4E8E3D2}"/>
    <cellStyle name="%60 - Vurgu5 25 3" xfId="2949" xr:uid="{6BA041A0-3F9F-47E0-983E-42483860A783}"/>
    <cellStyle name="%60 - Vurgu5 25 3 2" xfId="7250" xr:uid="{098E549D-CCDF-4579-B811-859F41A9D080}"/>
    <cellStyle name="%60 - Vurgu5 25 4" xfId="5147" xr:uid="{6248F238-9858-491B-8FF2-6EB0320E2FC1}"/>
    <cellStyle name="%60 - Vurgu5 26" xfId="857" xr:uid="{9AB739E2-0FB5-4784-AE4F-975EA2C38BF5}"/>
    <cellStyle name="%60 - Vurgu5 26 2" xfId="1807" xr:uid="{108B8277-FFE0-48E4-BAE4-CB6842DD7413}"/>
    <cellStyle name="%60 - Vurgu5 26 2 2" xfId="3919" xr:uid="{E75519DC-2656-49B0-AB38-4D4655066366}"/>
    <cellStyle name="%60 - Vurgu5 26 2 2 2" xfId="8220" xr:uid="{D4788F01-7B84-4ECC-95FE-338566AF14E9}"/>
    <cellStyle name="%60 - Vurgu5 26 2 3" xfId="6117" xr:uid="{517296CD-987B-4F5E-8991-F6E31F07A682}"/>
    <cellStyle name="%60 - Vurgu5 26 3" xfId="2970" xr:uid="{AD97EA8D-19C0-46B9-A628-D36EC2C265BC}"/>
    <cellStyle name="%60 - Vurgu5 26 3 2" xfId="7271" xr:uid="{5B24787A-0D71-41C1-B65D-783AF605A893}"/>
    <cellStyle name="%60 - Vurgu5 26 4" xfId="5168" xr:uid="{AA482BF0-1BD2-4229-A3BC-D301012C4A4B}"/>
    <cellStyle name="%60 - Vurgu5 27" xfId="878" xr:uid="{AFD38237-E138-4404-B79B-15B7E8F983C4}"/>
    <cellStyle name="%60 - Vurgu5 27 2" xfId="1828" xr:uid="{6E1A208C-2DB7-4CEB-A190-A4451DB656CD}"/>
    <cellStyle name="%60 - Vurgu5 27 2 2" xfId="3940" xr:uid="{69DAA3EF-BF44-4663-A78C-1FC536F2E69A}"/>
    <cellStyle name="%60 - Vurgu5 27 2 2 2" xfId="8241" xr:uid="{EA64F6D2-D632-4D52-BD68-AF0CFA29E397}"/>
    <cellStyle name="%60 - Vurgu5 27 2 3" xfId="6138" xr:uid="{0AA614EE-4B7A-44C7-A3E3-E5D446B56E92}"/>
    <cellStyle name="%60 - Vurgu5 27 3" xfId="2991" xr:uid="{01956619-B199-45EB-982B-14866E1AACF6}"/>
    <cellStyle name="%60 - Vurgu5 27 3 2" xfId="7292" xr:uid="{D51C59CA-1FA4-486B-A97B-64AF8835F87C}"/>
    <cellStyle name="%60 - Vurgu5 27 4" xfId="5189" xr:uid="{C1F72E95-15AC-4567-8DDE-1B758DBFCFA3}"/>
    <cellStyle name="%60 - Vurgu5 28" xfId="898" xr:uid="{A2006DA3-6361-445E-9122-D4BA0947B8CD}"/>
    <cellStyle name="%60 - Vurgu5 28 2" xfId="1848" xr:uid="{2BAE146A-571C-431B-865E-1F9DB94BAD36}"/>
    <cellStyle name="%60 - Vurgu5 28 2 2" xfId="3960" xr:uid="{384D73BE-C090-45BE-A4BE-014BC8F7625E}"/>
    <cellStyle name="%60 - Vurgu5 28 2 2 2" xfId="8261" xr:uid="{8FDBAE06-C82F-46F6-884B-C833C23A06E9}"/>
    <cellStyle name="%60 - Vurgu5 28 2 3" xfId="6158" xr:uid="{4F21EBF4-B0B7-4B29-8184-A753C0E397F6}"/>
    <cellStyle name="%60 - Vurgu5 28 3" xfId="3011" xr:uid="{50F4466B-7617-4B4E-B4CB-840810BD9B01}"/>
    <cellStyle name="%60 - Vurgu5 28 3 2" xfId="7312" xr:uid="{992D2AFC-3117-4445-8101-43CE48714585}"/>
    <cellStyle name="%60 - Vurgu5 28 4" xfId="5209" xr:uid="{3CAA2A67-9DA8-4B22-91E4-E156AF5361A6}"/>
    <cellStyle name="%60 - Vurgu5 29" xfId="918" xr:uid="{E4255A1C-D2CB-4032-8562-DF8CF2D5441B}"/>
    <cellStyle name="%60 - Vurgu5 29 2" xfId="1868" xr:uid="{BD55F26B-9861-4281-85B8-BFE28A65084D}"/>
    <cellStyle name="%60 - Vurgu5 29 2 2" xfId="3980" xr:uid="{AFCF3DEE-DED6-4F05-A93A-4E598DDB5589}"/>
    <cellStyle name="%60 - Vurgu5 29 2 2 2" xfId="8281" xr:uid="{C1AF774C-FE38-480E-93F4-E221070ED6F7}"/>
    <cellStyle name="%60 - Vurgu5 29 2 3" xfId="6178" xr:uid="{B7AAD2FC-CC4F-4D4C-B0F7-D24E64F9C108}"/>
    <cellStyle name="%60 - Vurgu5 29 3" xfId="3031" xr:uid="{22058C08-953C-4603-8543-E79695BAAD47}"/>
    <cellStyle name="%60 - Vurgu5 29 3 2" xfId="7332" xr:uid="{C6C24587-3C3C-447C-867A-C958D38477EE}"/>
    <cellStyle name="%60 - Vurgu5 29 4" xfId="5229" xr:uid="{3E8B0761-518E-4D61-B740-6FE170876597}"/>
    <cellStyle name="%60 - Vurgu5 3" xfId="94" xr:uid="{D8C59124-59D3-42FD-A298-A143BE1BBBCA}"/>
    <cellStyle name="%60 - Vurgu5 3 2" xfId="470" xr:uid="{24CE2AC9-CDC1-43A7-9469-51B4BD2561A5}"/>
    <cellStyle name="%60 - Vurgu5 3 2 2" xfId="1420" xr:uid="{3A9E6D35-E54B-4C18-B1D1-7740A55382EB}"/>
    <cellStyle name="%60 - Vurgu5 3 2 2 2" xfId="3532" xr:uid="{D1B4A687-7C0B-4468-9A84-AD7B7D99BA0F}"/>
    <cellStyle name="%60 - Vurgu5 3 2 2 2 2" xfId="7833" xr:uid="{7474A7F0-96FE-4920-BD4D-D94B69C0072C}"/>
    <cellStyle name="%60 - Vurgu5 3 2 2 3" xfId="5730" xr:uid="{43D4C6D9-F920-4392-9679-737CF08010A9}"/>
    <cellStyle name="%60 - Vurgu5 3 2 3" xfId="2583" xr:uid="{81855ADB-151D-4628-8278-95C1766AE25F}"/>
    <cellStyle name="%60 - Vurgu5 3 2 3 2" xfId="6884" xr:uid="{AC2CFF3D-F275-479D-8F46-B87CD917E7A3}"/>
    <cellStyle name="%60 - Vurgu5 3 2 4" xfId="4781" xr:uid="{50471D24-28F4-4647-BB43-76B3A3AE551D}"/>
    <cellStyle name="%60 - Vurgu5 3 3" xfId="1175" xr:uid="{6517C372-4F1A-40EA-8B31-D43676654553}"/>
    <cellStyle name="%60 - Vurgu5 3 3 2" xfId="3287" xr:uid="{8FA4C5D5-208F-4A5E-906A-647C6D11B6FD}"/>
    <cellStyle name="%60 - Vurgu5 3 3 2 2" xfId="7588" xr:uid="{9685EF0F-642A-4C6A-963B-1CDCC9C0CFEB}"/>
    <cellStyle name="%60 - Vurgu5 3 3 3" xfId="5485" xr:uid="{4D504D79-5908-4877-AFCA-3A433E2994AC}"/>
    <cellStyle name="%60 - Vurgu5 3 4" xfId="2338" xr:uid="{62A02715-3B61-4352-B392-155BFA6CDD12}"/>
    <cellStyle name="%60 - Vurgu5 3 4 2" xfId="6639" xr:uid="{B2BE8679-9585-43BE-818B-6E39E7012BB6}"/>
    <cellStyle name="%60 - Vurgu5 3 5" xfId="4536" xr:uid="{22CA7F6B-6A23-45DD-B3AA-DE31AC480B27}"/>
    <cellStyle name="%60 - Vurgu5 3 6" xfId="214" xr:uid="{7EA1EA6E-2983-4240-904F-33650D3DD353}"/>
    <cellStyle name="%60 - Vurgu5 30" xfId="939" xr:uid="{0A843B4A-0258-47A1-9590-9E06A24E7E72}"/>
    <cellStyle name="%60 - Vurgu5 30 2" xfId="1889" xr:uid="{02E69CE1-5D40-40DC-A749-D2EA8BE5620D}"/>
    <cellStyle name="%60 - Vurgu5 30 2 2" xfId="4001" xr:uid="{C294ED8D-B5DA-4F31-889F-C71297FC2ED6}"/>
    <cellStyle name="%60 - Vurgu5 30 2 2 2" xfId="8302" xr:uid="{A9A955BE-7412-4ED1-82F4-1D14AF93B518}"/>
    <cellStyle name="%60 - Vurgu5 30 2 3" xfId="6199" xr:uid="{BBC33004-6EC8-437B-95A2-52988564416F}"/>
    <cellStyle name="%60 - Vurgu5 30 3" xfId="3052" xr:uid="{CFE52B36-D5FF-4E15-9210-6EA86082552F}"/>
    <cellStyle name="%60 - Vurgu5 30 3 2" xfId="7353" xr:uid="{E919AAF5-D35D-4C5B-B7BE-9DDD24156004}"/>
    <cellStyle name="%60 - Vurgu5 30 4" xfId="5250" xr:uid="{56802E39-7883-40EA-BCD9-5B24F2EEFB77}"/>
    <cellStyle name="%60 - Vurgu5 31" xfId="960" xr:uid="{905EE0F7-3470-4384-B9E6-0D042EF9A84A}"/>
    <cellStyle name="%60 - Vurgu5 31 2" xfId="1910" xr:uid="{658002E9-9037-4639-B760-01A5B10141D6}"/>
    <cellStyle name="%60 - Vurgu5 31 2 2" xfId="4022" xr:uid="{568D13FD-F3F4-4168-A5DC-D688C731AD6B}"/>
    <cellStyle name="%60 - Vurgu5 31 2 2 2" xfId="8323" xr:uid="{059D92B4-33EF-48C5-92B8-D6035BBD5B83}"/>
    <cellStyle name="%60 - Vurgu5 31 2 3" xfId="6220" xr:uid="{FC5A3052-80E8-41C8-8A08-CA27816FAD25}"/>
    <cellStyle name="%60 - Vurgu5 31 3" xfId="3073" xr:uid="{288FF9B0-74B2-41AD-980E-FBA571DE5040}"/>
    <cellStyle name="%60 - Vurgu5 31 3 2" xfId="7374" xr:uid="{33821994-CA43-40B2-8C23-3B4FDF0E8EA7}"/>
    <cellStyle name="%60 - Vurgu5 31 4" xfId="5271" xr:uid="{62BA1A35-BB28-43FC-8574-C9AF26A68E46}"/>
    <cellStyle name="%60 - Vurgu5 32" xfId="986" xr:uid="{4D4842D1-5956-4566-B182-64F7FCF2F6FE}"/>
    <cellStyle name="%60 - Vurgu5 32 2" xfId="1936" xr:uid="{08A3FF7A-BA62-4B58-888B-692775581BA7}"/>
    <cellStyle name="%60 - Vurgu5 32 2 2" xfId="4048" xr:uid="{4B88DD2E-CD4D-4CC3-9971-AC301D1ACC45}"/>
    <cellStyle name="%60 - Vurgu5 32 2 2 2" xfId="8349" xr:uid="{A69FF402-F9BB-4869-A2D6-89BCADB611C8}"/>
    <cellStyle name="%60 - Vurgu5 32 2 3" xfId="6246" xr:uid="{867F5218-A744-419A-B8F8-E4AA07D61895}"/>
    <cellStyle name="%60 - Vurgu5 32 3" xfId="3099" xr:uid="{178EDB67-7C52-4E2B-BCA7-874B836B9321}"/>
    <cellStyle name="%60 - Vurgu5 32 3 2" xfId="7400" xr:uid="{42A4DC86-195F-4A4C-89E4-5C5063CD190E}"/>
    <cellStyle name="%60 - Vurgu5 32 4" xfId="5297" xr:uid="{CC976EB2-984A-4780-A226-D212CAE7811D}"/>
    <cellStyle name="%60 - Vurgu5 33" xfId="1007" xr:uid="{5716D2EE-B9CB-4EB1-8A91-BE10A102FAF4}"/>
    <cellStyle name="%60 - Vurgu5 33 2" xfId="1957" xr:uid="{B8741F81-B257-4F08-8C8D-0EF2365783E4}"/>
    <cellStyle name="%60 - Vurgu5 33 2 2" xfId="4069" xr:uid="{3978B749-80B6-42E5-BFC6-AE595CA38BD1}"/>
    <cellStyle name="%60 - Vurgu5 33 2 2 2" xfId="8370" xr:uid="{A877D357-E52C-4A54-861E-74633F75F6B5}"/>
    <cellStyle name="%60 - Vurgu5 33 2 3" xfId="6267" xr:uid="{4479CF88-8AC7-417E-A1C7-D86456451975}"/>
    <cellStyle name="%60 - Vurgu5 33 3" xfId="3120" xr:uid="{D79D8A59-D801-449E-B90C-476D5A24AC41}"/>
    <cellStyle name="%60 - Vurgu5 33 3 2" xfId="7421" xr:uid="{9AC2348E-4447-4F51-A16E-3ACE97215B22}"/>
    <cellStyle name="%60 - Vurgu5 33 4" xfId="5318" xr:uid="{A19F23FE-B947-4420-9238-8B7DB9198BA2}"/>
    <cellStyle name="%60 - Vurgu5 34" xfId="1027" xr:uid="{FAE70B43-A02E-4F6A-921D-DE4647D1F3F8}"/>
    <cellStyle name="%60 - Vurgu5 34 2" xfId="1977" xr:uid="{65A7A2C5-B753-466C-A1DD-F66A83A6FA86}"/>
    <cellStyle name="%60 - Vurgu5 34 2 2" xfId="4089" xr:uid="{0338209E-08F0-4727-9D6A-14C93548A56E}"/>
    <cellStyle name="%60 - Vurgu5 34 2 2 2" xfId="8390" xr:uid="{6DC2432D-9ACA-40DB-9A8B-1A9D8DAACA2D}"/>
    <cellStyle name="%60 - Vurgu5 34 2 3" xfId="6287" xr:uid="{87C5963D-F50F-422C-A438-44C86C187E02}"/>
    <cellStyle name="%60 - Vurgu5 34 3" xfId="3140" xr:uid="{43745A5D-840F-49DD-BA51-ED20315E38FE}"/>
    <cellStyle name="%60 - Vurgu5 34 3 2" xfId="7441" xr:uid="{41754402-3B0D-430A-A74B-83C40C2AC141}"/>
    <cellStyle name="%60 - Vurgu5 34 4" xfId="5338" xr:uid="{3912FE3A-F144-428A-BFF7-032B27A94C2A}"/>
    <cellStyle name="%60 - Vurgu5 35" xfId="1048" xr:uid="{014E8FAF-C317-4863-B3C4-7808A0175CD1}"/>
    <cellStyle name="%60 - Vurgu5 35 2" xfId="1998" xr:uid="{D8DED4A2-3FBF-4C1F-8C48-88715C114FE5}"/>
    <cellStyle name="%60 - Vurgu5 35 2 2" xfId="4110" xr:uid="{DE71B590-9A58-44BE-AAE4-8B1448363393}"/>
    <cellStyle name="%60 - Vurgu5 35 2 2 2" xfId="8411" xr:uid="{AB1C48CA-767D-4AEA-9533-95158F73DE91}"/>
    <cellStyle name="%60 - Vurgu5 35 2 3" xfId="6308" xr:uid="{15A85A25-B163-43F5-9099-423212475324}"/>
    <cellStyle name="%60 - Vurgu5 35 3" xfId="3161" xr:uid="{4C26D35D-46BA-47E2-88E6-BB23299BFC66}"/>
    <cellStyle name="%60 - Vurgu5 35 3 2" xfId="7462" xr:uid="{6A29A5CB-8348-4F2C-8B9B-F96B1CD47DE5}"/>
    <cellStyle name="%60 - Vurgu5 35 4" xfId="5359" xr:uid="{CC38F55D-A215-4741-9110-B04AD6269ABD}"/>
    <cellStyle name="%60 - Vurgu5 36" xfId="1068" xr:uid="{9177E564-E8F3-47DC-93ED-2E7A387A89BF}"/>
    <cellStyle name="%60 - Vurgu5 36 2" xfId="2018" xr:uid="{453D82C0-32AD-42D3-BE2D-ED8B7A0A3627}"/>
    <cellStyle name="%60 - Vurgu5 36 2 2" xfId="4130" xr:uid="{FE675BB6-06D1-4558-B92B-85F3F46CE2B4}"/>
    <cellStyle name="%60 - Vurgu5 36 2 2 2" xfId="8431" xr:uid="{447E4C01-317E-4DA7-BBD4-E60E429620FB}"/>
    <cellStyle name="%60 - Vurgu5 36 2 3" xfId="6328" xr:uid="{4B03DD56-4FB5-442F-899F-3D3B2CF49553}"/>
    <cellStyle name="%60 - Vurgu5 36 3" xfId="3181" xr:uid="{9D22D411-9EC7-44ED-9652-6727BAD44DBD}"/>
    <cellStyle name="%60 - Vurgu5 36 3 2" xfId="7482" xr:uid="{C1AE5913-CFA2-47C1-9782-EFB41204976C}"/>
    <cellStyle name="%60 - Vurgu5 36 4" xfId="5379" xr:uid="{8A31EC4A-DB99-4361-B443-9E4861D1D8B6}"/>
    <cellStyle name="%60 - Vurgu5 37" xfId="1089" xr:uid="{787D6B60-A083-43AD-A789-6ACB2CD1CD83}"/>
    <cellStyle name="%60 - Vurgu5 37 2" xfId="2039" xr:uid="{BD5C39C8-7D8A-44F2-85BF-B6294290EB1F}"/>
    <cellStyle name="%60 - Vurgu5 37 2 2" xfId="4151" xr:uid="{E974F272-6730-4602-9CD3-812E346ED6F8}"/>
    <cellStyle name="%60 - Vurgu5 37 2 2 2" xfId="8452" xr:uid="{2C1DEADB-B31B-4ABF-9116-4900D546BF14}"/>
    <cellStyle name="%60 - Vurgu5 37 2 3" xfId="6349" xr:uid="{A3A1B99F-35C6-414F-90D0-662D3BF7A2D6}"/>
    <cellStyle name="%60 - Vurgu5 37 3" xfId="3202" xr:uid="{12B55702-14E0-40E0-9192-61B65365D8AD}"/>
    <cellStyle name="%60 - Vurgu5 37 3 2" xfId="7503" xr:uid="{42A41E37-FEE7-4759-A248-A5B6E57A4804}"/>
    <cellStyle name="%60 - Vurgu5 37 4" xfId="5400" xr:uid="{F828EC6D-BD99-4E5F-BC19-6A9BAABAFEA7}"/>
    <cellStyle name="%60 - Vurgu5 38" xfId="1110" xr:uid="{611B6BEB-95AB-4E8E-AF53-BEBAE40B7A55}"/>
    <cellStyle name="%60 - Vurgu5 38 2" xfId="2060" xr:uid="{9D84095C-C8DC-4DF2-8C1B-84016CFBCD4C}"/>
    <cellStyle name="%60 - Vurgu5 38 2 2" xfId="4172" xr:uid="{A6A81401-3203-44CC-AC64-0ABB002626F6}"/>
    <cellStyle name="%60 - Vurgu5 38 2 2 2" xfId="8473" xr:uid="{3B3B4913-F198-426A-8222-F4E89C47B590}"/>
    <cellStyle name="%60 - Vurgu5 38 2 3" xfId="6370" xr:uid="{19849557-6C50-4441-84BD-B4A16F766EC0}"/>
    <cellStyle name="%60 - Vurgu5 38 3" xfId="3223" xr:uid="{7F8630C1-557E-4ED9-89C8-E2F28A170716}"/>
    <cellStyle name="%60 - Vurgu5 38 3 2" xfId="7524" xr:uid="{C16B5327-B6A1-4757-971F-EC9534A0E2E2}"/>
    <cellStyle name="%60 - Vurgu5 38 4" xfId="5421" xr:uid="{E134A286-A360-48B0-A17F-75332D1BECAA}"/>
    <cellStyle name="%60 - Vurgu5 39" xfId="1131" xr:uid="{D061C41B-7D19-4394-9F47-9822C3045D77}"/>
    <cellStyle name="%60 - Vurgu5 39 2" xfId="3244" xr:uid="{0D86F692-E8C5-4349-B84A-1E0C22315C32}"/>
    <cellStyle name="%60 - Vurgu5 39 2 2" xfId="7545" xr:uid="{ED9318FD-9627-456C-A1FA-9975F8895C33}"/>
    <cellStyle name="%60 - Vurgu5 39 3" xfId="5442" xr:uid="{132506E2-9D1E-47EA-81E8-D5311E50C2C6}"/>
    <cellStyle name="%60 - Vurgu5 4" xfId="116" xr:uid="{8B56EC08-032B-4882-A668-9251354551D0}"/>
    <cellStyle name="%60 - Vurgu5 4 2" xfId="489" xr:uid="{B699F7D2-AD87-4139-9112-884346C4AA94}"/>
    <cellStyle name="%60 - Vurgu5 4 2 2" xfId="1439" xr:uid="{01333F21-469E-4B89-BD1F-97E28E7F4AD8}"/>
    <cellStyle name="%60 - Vurgu5 4 2 2 2" xfId="3551" xr:uid="{06F156CE-17DA-401E-88E5-075160B1EB5A}"/>
    <cellStyle name="%60 - Vurgu5 4 2 2 2 2" xfId="7852" xr:uid="{62886B8C-6EB7-42E6-9393-7C717828D7DF}"/>
    <cellStyle name="%60 - Vurgu5 4 2 2 3" xfId="5749" xr:uid="{E7F06C05-ECFD-47B5-B284-B68E8C5B54C0}"/>
    <cellStyle name="%60 - Vurgu5 4 2 3" xfId="2602" xr:uid="{9AF5F1D5-850B-429C-946A-0383D9C596E4}"/>
    <cellStyle name="%60 - Vurgu5 4 2 3 2" xfId="6903" xr:uid="{61D5722A-9909-4597-ACA4-0B6E17CBFFC9}"/>
    <cellStyle name="%60 - Vurgu5 4 2 4" xfId="4800" xr:uid="{E8AF2163-3B78-4B46-9B51-6A3B55409D97}"/>
    <cellStyle name="%60 - Vurgu5 4 3" xfId="1217" xr:uid="{F266D196-F84E-476C-ACAC-A5DA0813CF01}"/>
    <cellStyle name="%60 - Vurgu5 4 3 2" xfId="3329" xr:uid="{DD550D57-483D-4F28-A46F-5ACBE9C4D0A6}"/>
    <cellStyle name="%60 - Vurgu5 4 3 2 2" xfId="7630" xr:uid="{C7AC4EC9-DE7F-4405-9B4D-CA61AC1616D4}"/>
    <cellStyle name="%60 - Vurgu5 4 3 3" xfId="5527" xr:uid="{9092005F-7955-4C45-946F-FFEF4315C7CF}"/>
    <cellStyle name="%60 - Vurgu5 4 4" xfId="2380" xr:uid="{410A0193-8002-4102-AF34-3D17092A227C}"/>
    <cellStyle name="%60 - Vurgu5 4 4 2" xfId="6681" xr:uid="{AF1B34C3-102A-4188-831D-98D23C707CBD}"/>
    <cellStyle name="%60 - Vurgu5 4 5" xfId="4578" xr:uid="{89DE4E96-F887-4C69-B9C4-4E81D9E0DD29}"/>
    <cellStyle name="%60 - Vurgu5 4 6" xfId="257" xr:uid="{FF580268-207B-42A8-B3B3-32E2FD890E93}"/>
    <cellStyle name="%60 - Vurgu5 40" xfId="2080" xr:uid="{3E69F781-85DF-4DFC-9979-140CF2AEE4A6}"/>
    <cellStyle name="%60 - Vurgu5 40 2" xfId="4192" xr:uid="{DFC0B6A0-B580-4F89-BDF7-94E28410946D}"/>
    <cellStyle name="%60 - Vurgu5 40 2 2" xfId="8493" xr:uid="{83CC7774-0BE5-43D0-B442-3A9577A658C5}"/>
    <cellStyle name="%60 - Vurgu5 40 3" xfId="6390" xr:uid="{B415E444-9683-4404-B479-0983E6A6F634}"/>
    <cellStyle name="%60 - Vurgu5 41" xfId="2104" xr:uid="{7D28BD82-B479-4054-BB2F-C406D5CB21A3}"/>
    <cellStyle name="%60 - Vurgu5 41 2" xfId="4216" xr:uid="{95EAC17B-6351-41DB-AAE1-346E753B76D1}"/>
    <cellStyle name="%60 - Vurgu5 41 2 2" xfId="8517" xr:uid="{E2A01D5E-E78F-49FC-9FC5-CB3E450C2DCC}"/>
    <cellStyle name="%60 - Vurgu5 41 3" xfId="6414" xr:uid="{0A88489F-7A3F-4495-8455-2FADDB75002A}"/>
    <cellStyle name="%60 - Vurgu5 42" xfId="2124" xr:uid="{79D24AA6-E752-4E0F-A376-91F398B68F7D}"/>
    <cellStyle name="%60 - Vurgu5 42 2" xfId="4236" xr:uid="{836606FB-E01A-4E4B-A459-476360ABA800}"/>
    <cellStyle name="%60 - Vurgu5 42 2 2" xfId="8537" xr:uid="{4ACEE442-E04E-4FCC-BFC1-FDDCEB189C9E}"/>
    <cellStyle name="%60 - Vurgu5 42 3" xfId="6434" xr:uid="{D27013E9-7C40-4C60-BB5A-3A4078F98A52}"/>
    <cellStyle name="%60 - Vurgu5 43" xfId="2147" xr:uid="{41DDEC4F-DD3D-49EB-A750-15ABA00C77E4}"/>
    <cellStyle name="%60 - Vurgu5 43 2" xfId="4259" xr:uid="{7BF2A622-20AE-4CC8-AD18-5B23ABB6F54F}"/>
    <cellStyle name="%60 - Vurgu5 43 2 2" xfId="8560" xr:uid="{714BA35D-ACC4-4F92-BC70-EF0241434851}"/>
    <cellStyle name="%60 - Vurgu5 43 3" xfId="6457" xr:uid="{2D02C366-805A-4FFF-A22C-A5857C9F1322}"/>
    <cellStyle name="%60 - Vurgu5 44" xfId="2171" xr:uid="{E0FAFB86-3885-466B-8741-E6D7C4F4764D}"/>
    <cellStyle name="%60 - Vurgu5 44 2" xfId="4283" xr:uid="{46163132-58D1-4D09-B26A-748BE429A9F3}"/>
    <cellStyle name="%60 - Vurgu5 44 2 2" xfId="8584" xr:uid="{4BE8D7BB-FBAC-43DE-9551-335C21A54A09}"/>
    <cellStyle name="%60 - Vurgu5 44 3" xfId="6481" xr:uid="{FBBC06A7-C5CD-49D7-9F6A-4BAC1C727DBA}"/>
    <cellStyle name="%60 - Vurgu5 45" xfId="2191" xr:uid="{83C90B4A-71CC-41DB-B242-AE44D5EB33A9}"/>
    <cellStyle name="%60 - Vurgu5 45 2" xfId="4303" xr:uid="{0BF18DB8-79B4-4EEE-858F-E05C25A59381}"/>
    <cellStyle name="%60 - Vurgu5 45 2 2" xfId="8604" xr:uid="{2EF0BC40-7A85-42CB-8B12-720D114CC307}"/>
    <cellStyle name="%60 - Vurgu5 45 3" xfId="6501" xr:uid="{C189D051-DE19-4079-A269-3FE876948B1D}"/>
    <cellStyle name="%60 - Vurgu5 46" xfId="2211" xr:uid="{C3D27624-F7F6-470A-9512-3376B5500732}"/>
    <cellStyle name="%60 - Vurgu5 46 2" xfId="4323" xr:uid="{6FA021B2-3779-49DE-A051-F61B5BC84613}"/>
    <cellStyle name="%60 - Vurgu5 46 2 2" xfId="8624" xr:uid="{FEA41001-2CC9-468F-9537-25725C979237}"/>
    <cellStyle name="%60 - Vurgu5 46 3" xfId="6521" xr:uid="{04682546-6884-4E3A-BFFD-A326539BAACC}"/>
    <cellStyle name="%60 - Vurgu5 47" xfId="2231" xr:uid="{D8DD6E9C-3A19-4F96-8392-2B668350C142}"/>
    <cellStyle name="%60 - Vurgu5 47 2" xfId="4343" xr:uid="{B78660FF-BBEF-407B-B8EB-CBEEE3D18C03}"/>
    <cellStyle name="%60 - Vurgu5 47 2 2" xfId="8644" xr:uid="{3BB2B215-2375-4C39-AEAB-73796862925A}"/>
    <cellStyle name="%60 - Vurgu5 47 3" xfId="6541" xr:uid="{4A3B312C-0125-4B6E-9A61-D9933C10212A}"/>
    <cellStyle name="%60 - Vurgu5 48" xfId="2252" xr:uid="{06313C00-C951-4C3D-A590-296FBDB2C7B2}"/>
    <cellStyle name="%60 - Vurgu5 48 2" xfId="4364" xr:uid="{4F24B3BC-C3EF-4070-B4B2-05AE57904DD9}"/>
    <cellStyle name="%60 - Vurgu5 48 2 2" xfId="8665" xr:uid="{5F16241B-234C-44BE-BAAC-EF836B322A1C}"/>
    <cellStyle name="%60 - Vurgu5 48 3" xfId="6562" xr:uid="{2709B04B-6BE2-446B-987D-49EA27504A3B}"/>
    <cellStyle name="%60 - Vurgu5 49" xfId="2294" xr:uid="{5ADD8DB4-C1D0-4C30-B080-D2AA5DEADC84}"/>
    <cellStyle name="%60 - Vurgu5 49 2" xfId="6596" xr:uid="{12749A5C-7A6A-43FB-9E6B-EF57876A4312}"/>
    <cellStyle name="%60 - Vurgu5 5" xfId="149" xr:uid="{48D1D1BA-015F-4DEC-9F86-FBAB308094EE}"/>
    <cellStyle name="%60 - Vurgu5 5 2" xfId="508" xr:uid="{8277AD1E-92DF-4443-8BD4-FEB2457F7F0B}"/>
    <cellStyle name="%60 - Vurgu5 5 2 2" xfId="1458" xr:uid="{3179E68F-3B5E-4EA2-8AA3-F56F944BEC56}"/>
    <cellStyle name="%60 - Vurgu5 5 2 2 2" xfId="3570" xr:uid="{B69C44AE-5FA1-4EF5-9BA3-881E6004EA32}"/>
    <cellStyle name="%60 - Vurgu5 5 2 2 2 2" xfId="7871" xr:uid="{B7703502-0EE8-49A9-B49A-900CDE657A9E}"/>
    <cellStyle name="%60 - Vurgu5 5 2 2 3" xfId="5768" xr:uid="{335CA717-60CD-4CAF-A72B-7DF5234DE61D}"/>
    <cellStyle name="%60 - Vurgu5 5 2 3" xfId="2621" xr:uid="{E4BBA359-50CA-4878-AB60-A8C5A6A2F4BA}"/>
    <cellStyle name="%60 - Vurgu5 5 2 3 2" xfId="6922" xr:uid="{FF586F53-DD18-45FB-9690-D0F2662453B6}"/>
    <cellStyle name="%60 - Vurgu5 5 2 4" xfId="4819" xr:uid="{80533F63-F586-43C9-A48C-7CA21FDBCD0A}"/>
    <cellStyle name="%60 - Vurgu5 5 3" xfId="1237" xr:uid="{9253C577-D596-4EC4-9C40-CA1EB4053B24}"/>
    <cellStyle name="%60 - Vurgu5 5 3 2" xfId="3349" xr:uid="{9754DEBF-6D28-4732-905A-EF43DBBBFEB2}"/>
    <cellStyle name="%60 - Vurgu5 5 3 2 2" xfId="7650" xr:uid="{B0180EB3-4116-4B4F-BFF0-D4BCA8E596F5}"/>
    <cellStyle name="%60 - Vurgu5 5 3 3" xfId="5547" xr:uid="{A7CAA598-3263-43FA-9E58-140CA8C96964}"/>
    <cellStyle name="%60 - Vurgu5 5 4" xfId="2400" xr:uid="{3283D5BB-3B92-479F-9C19-0BC1FDDC077F}"/>
    <cellStyle name="%60 - Vurgu5 5 4 2" xfId="6701" xr:uid="{10122377-8D59-46D5-B7ED-203A131CD689}"/>
    <cellStyle name="%60 - Vurgu5 5 5" xfId="4598" xr:uid="{AD4772E2-476B-4ECC-B7E0-A31A4E2C5058}"/>
    <cellStyle name="%60 - Vurgu5 5 6" xfId="277" xr:uid="{71881FD2-8D8E-454E-A6F1-F9078FD9E552}"/>
    <cellStyle name="%60 - Vurgu5 50" xfId="4399" xr:uid="{3851A5CA-4AE0-4848-A9C9-B528EE83F34E}"/>
    <cellStyle name="%60 - Vurgu5 50 2" xfId="8700" xr:uid="{41FCE494-7900-4F9D-BC4E-861164D478BC}"/>
    <cellStyle name="%60 - Vurgu5 51" xfId="4452" xr:uid="{E20EEFA4-EA5D-435C-BF4D-83F10FA90BA5}"/>
    <cellStyle name="%60 - Vurgu5 51 2" xfId="8753" xr:uid="{AB108992-C0C7-4299-B991-E3522207FAFF}"/>
    <cellStyle name="%60 - Vurgu5 52" xfId="4472" xr:uid="{9BAF702D-980B-4D24-94AD-525A8285178A}"/>
    <cellStyle name="%60 - Vurgu5 52 2" xfId="8773" xr:uid="{A41070A0-6885-4104-B00D-C4BAB8DCD406}"/>
    <cellStyle name="%60 - Vurgu5 53" xfId="4492" xr:uid="{DD23F7D7-04AC-4EE9-ACFE-B587839F1783}"/>
    <cellStyle name="%60 - Vurgu5 54" xfId="170" xr:uid="{2A52D7D3-75FC-4BEC-B372-A0AAD4E3A144}"/>
    <cellStyle name="%60 - Vurgu5 55" xfId="8793" xr:uid="{D79BEECF-5FEA-4A70-9F4F-66EDD2725880}"/>
    <cellStyle name="%60 - Vurgu5 56" xfId="8813" xr:uid="{0841C2E4-ED6C-4181-8D9E-0450ED3BA895}"/>
    <cellStyle name="%60 - Vurgu5 57" xfId="8833" xr:uid="{0513EADB-4D74-47FF-9F18-1A7A5A2995A1}"/>
    <cellStyle name="%60 - Vurgu5 58" xfId="8853" xr:uid="{217DE90A-1740-41DB-8EFB-B9AB3E51E330}"/>
    <cellStyle name="%60 - Vurgu5 59" xfId="8874" xr:uid="{BCA4B447-06A1-4BED-B284-B30BC8D3CEE9}"/>
    <cellStyle name="%60 - Vurgu5 6" xfId="299" xr:uid="{5C166527-2B6D-4708-BFC3-5E062D41E1E4}"/>
    <cellStyle name="%60 - Vurgu5 6 2" xfId="527" xr:uid="{228B6638-54A2-4EC3-AD31-A52B0A939EC8}"/>
    <cellStyle name="%60 - Vurgu5 6 2 2" xfId="1477" xr:uid="{04F52AF2-2F36-4782-BB33-5AF41A54E7B1}"/>
    <cellStyle name="%60 - Vurgu5 6 2 2 2" xfId="3589" xr:uid="{D6A46648-0E78-492F-B57E-0587471F5724}"/>
    <cellStyle name="%60 - Vurgu5 6 2 2 2 2" xfId="7890" xr:uid="{F5C326BD-00A8-48F3-88A8-A33267ADBD27}"/>
    <cellStyle name="%60 - Vurgu5 6 2 2 3" xfId="5787" xr:uid="{86CA4323-1055-4C1D-8ACA-FE692040E711}"/>
    <cellStyle name="%60 - Vurgu5 6 2 3" xfId="2640" xr:uid="{207A535D-0113-4882-BBC2-6C88C3020878}"/>
    <cellStyle name="%60 - Vurgu5 6 2 3 2" xfId="6941" xr:uid="{A65628E4-EC1B-44B8-BBBB-C68834CCD463}"/>
    <cellStyle name="%60 - Vurgu5 6 2 4" xfId="4838" xr:uid="{FE63F44E-2347-46CD-83E9-0CE4540CA10E}"/>
    <cellStyle name="%60 - Vurgu5 6 3" xfId="1259" xr:uid="{4F310DC8-4EA5-4E97-987E-06E136F4C681}"/>
    <cellStyle name="%60 - Vurgu5 6 3 2" xfId="3371" xr:uid="{8E22F9B3-1DCD-4CE9-BE61-BBC9E51CFA27}"/>
    <cellStyle name="%60 - Vurgu5 6 3 2 2" xfId="7672" xr:uid="{0D1B67BF-3E3B-4655-B92B-92F01C1629EF}"/>
    <cellStyle name="%60 - Vurgu5 6 3 3" xfId="5569" xr:uid="{97623720-26AA-473F-92AA-AB8A18AB0EFB}"/>
    <cellStyle name="%60 - Vurgu5 6 4" xfId="2422" xr:uid="{40A528FA-6A00-45D4-8A31-9301B1BF3E91}"/>
    <cellStyle name="%60 - Vurgu5 6 4 2" xfId="6723" xr:uid="{53B4680A-BC26-4301-A61E-A255B02031E7}"/>
    <cellStyle name="%60 - Vurgu5 6 5" xfId="4620" xr:uid="{B65746C8-035D-4BE1-AF3D-FD5F68D69288}"/>
    <cellStyle name="%60 - Vurgu5 60" xfId="8894" xr:uid="{EF17B0CB-3FAA-4B5F-B49B-29BDA00CA541}"/>
    <cellStyle name="%60 - Vurgu5 61" xfId="8916" xr:uid="{C5DC1706-2193-4846-9868-4B06F0CE6CC7}"/>
    <cellStyle name="%60 - Vurgu5 62" xfId="8936" xr:uid="{0FC780E9-25B8-4407-B038-05A7F36B4176}"/>
    <cellStyle name="%60 - Vurgu5 63" xfId="8956" xr:uid="{40DAD8C0-757A-4B2B-8305-F099E0416B23}"/>
    <cellStyle name="%60 - Vurgu5 64" xfId="8976" xr:uid="{074DDA0A-49A4-47B0-9037-AABAB32132B0}"/>
    <cellStyle name="%60 - Vurgu5 65" xfId="8997" xr:uid="{F0DCC0F2-2A5B-461D-B4C8-8A9B0704017A}"/>
    <cellStyle name="%60 - Vurgu5 66" xfId="9017" xr:uid="{1F622BE7-3183-4B74-8B4D-A07E84250627}"/>
    <cellStyle name="%60 - Vurgu5 67" xfId="9037" xr:uid="{E1CB1F15-5145-4BE9-82AA-4AC54DC89380}"/>
    <cellStyle name="%60 - Vurgu5 68" xfId="9057" xr:uid="{DC4AE5CB-3446-47B7-836A-1F204A0014A6}"/>
    <cellStyle name="%60 - Vurgu5 69" xfId="9077" xr:uid="{B5F5E946-23A0-4ACC-86BD-E7DF62A5BFAA}"/>
    <cellStyle name="%60 - Vurgu5 7" xfId="320" xr:uid="{893EB327-6CF6-493A-9F09-78FEF5BE61E5}"/>
    <cellStyle name="%60 - Vurgu5 7 2" xfId="414" xr:uid="{CB67EBD8-A86C-4CB3-BA81-86CC1C56E8A6}"/>
    <cellStyle name="%60 - Vurgu5 7 3" xfId="1280" xr:uid="{F6296154-949F-48C4-9D8B-EF497B1EA934}"/>
    <cellStyle name="%60 - Vurgu5 7 3 2" xfId="3392" xr:uid="{5E3C9792-54B9-4261-86DF-FFA3745FF586}"/>
    <cellStyle name="%60 - Vurgu5 7 3 2 2" xfId="7693" xr:uid="{2AC1B6A7-7678-4EAE-9C29-F4AA22C27FEC}"/>
    <cellStyle name="%60 - Vurgu5 7 3 3" xfId="5590" xr:uid="{E0B1662C-62EF-46B1-B153-ED98D0EE49E8}"/>
    <cellStyle name="%60 - Vurgu5 7 4" xfId="2443" xr:uid="{73D73916-99AD-4DE3-9A57-DDF225234EBC}"/>
    <cellStyle name="%60 - Vurgu5 7 4 2" xfId="6744" xr:uid="{3CEA4B9C-4EC9-4FC4-B425-DF0372687F37}"/>
    <cellStyle name="%60 - Vurgu5 7 5" xfId="4641" xr:uid="{5250004E-8983-4747-81C2-2ACB421A8016}"/>
    <cellStyle name="%60 - Vurgu5 70" xfId="9097" xr:uid="{F6C8923D-0DF7-4056-A4C7-D5B8A772543A}"/>
    <cellStyle name="%60 - Vurgu5 71" xfId="9117" xr:uid="{F5D09E98-72D3-4D53-B3E6-1EFBAB7E7554}"/>
    <cellStyle name="%60 - Vurgu5 72" xfId="9137" xr:uid="{8190DD23-7887-4EF6-961F-5A2E6C475716}"/>
    <cellStyle name="%60 - Vurgu5 73" xfId="9157" xr:uid="{78DE8794-B47C-49CC-83D5-5C6A4342E8BA}"/>
    <cellStyle name="%60 - Vurgu5 8" xfId="341" xr:uid="{0EDC30AE-3612-40AC-A0B4-9211B86B32C3}"/>
    <cellStyle name="%60 - Vurgu5 8 2" xfId="1301" xr:uid="{13B05080-9748-44FC-85D9-F632F8637C2A}"/>
    <cellStyle name="%60 - Vurgu5 8 2 2" xfId="3413" xr:uid="{4F91F60C-64EB-4E5C-A495-F3498F048CC5}"/>
    <cellStyle name="%60 - Vurgu5 8 2 2 2" xfId="7714" xr:uid="{0FDBB109-59D1-4484-9615-F1DD167E7618}"/>
    <cellStyle name="%60 - Vurgu5 8 2 3" xfId="5611" xr:uid="{0B83F18B-A448-4530-82E6-2EA0695DEFFD}"/>
    <cellStyle name="%60 - Vurgu5 8 3" xfId="2464" xr:uid="{E7051CE0-2296-4228-B329-906344DC7F92}"/>
    <cellStyle name="%60 - Vurgu5 8 3 2" xfId="6765" xr:uid="{03F32081-345B-421E-BC5F-BFFBDB6C0ED8}"/>
    <cellStyle name="%60 - Vurgu5 8 4" xfId="4662" xr:uid="{1CD45C27-290E-4AC5-8A9A-7D60BEA4630A}"/>
    <cellStyle name="%60 - Vurgu5 9" xfId="361" xr:uid="{77606423-78DE-49DE-B6A0-5939F01CF881}"/>
    <cellStyle name="%60 - Vurgu5 9 2" xfId="1321" xr:uid="{71902808-BD34-4330-B54F-76B775C1FF09}"/>
    <cellStyle name="%60 - Vurgu5 9 2 2" xfId="3433" xr:uid="{1C6E2365-D0EB-4B26-A999-E068214C041A}"/>
    <cellStyle name="%60 - Vurgu5 9 2 2 2" xfId="7734" xr:uid="{32A30EEC-EECB-4E69-A1C0-1C2123DBD8FF}"/>
    <cellStyle name="%60 - Vurgu5 9 2 3" xfId="5631" xr:uid="{839BE775-7A33-4E74-B444-403531C7613F}"/>
    <cellStyle name="%60 - Vurgu5 9 3" xfId="2484" xr:uid="{E310F6AA-AA05-4A14-8B08-94301AB663F6}"/>
    <cellStyle name="%60 - Vurgu5 9 3 2" xfId="6785" xr:uid="{0A19B9E4-B6B6-421D-8567-91EE5AA5D160}"/>
    <cellStyle name="%60 - Vurgu5 9 4" xfId="4682" xr:uid="{7100324E-A068-471F-BA5E-82036EEE04F1}"/>
    <cellStyle name="%60 - Vurgu6" xfId="45" builtinId="52" customBuiltin="1"/>
    <cellStyle name="%60 - Vurgu6 10" xfId="385" xr:uid="{7BFF0D3B-05F2-4FAA-A2A2-FE7B8969E840}"/>
    <cellStyle name="%60 - Vurgu6 10 2" xfId="1345" xr:uid="{5C7671CB-54F9-4603-96D9-509FF89699A6}"/>
    <cellStyle name="%60 - Vurgu6 10 2 2" xfId="3457" xr:uid="{6E0FFA18-3C0F-4F73-B283-5600540FC1E3}"/>
    <cellStyle name="%60 - Vurgu6 10 2 2 2" xfId="7758" xr:uid="{5D5B97CF-61CA-42A0-8002-3E5B2564C510}"/>
    <cellStyle name="%60 - Vurgu6 10 2 3" xfId="5655" xr:uid="{815CD1F8-84A8-42A0-9BC3-054AF253DE1F}"/>
    <cellStyle name="%60 - Vurgu6 10 3" xfId="2508" xr:uid="{A5CE8395-1557-4DB3-B96C-F90DD8369C47}"/>
    <cellStyle name="%60 - Vurgu6 10 3 2" xfId="6809" xr:uid="{8360F456-4EF2-4966-A5B6-71E4033245BE}"/>
    <cellStyle name="%60 - Vurgu6 10 4" xfId="4706" xr:uid="{EAA1BFC7-51FA-4BED-BF8A-626D969FBE68}"/>
    <cellStyle name="%60 - Vurgu6 11" xfId="408" xr:uid="{01CF800E-8DE7-491C-86C1-95B52C3066ED}"/>
    <cellStyle name="%60 - Vurgu6 11 2" xfId="1368" xr:uid="{D68F9734-FD05-404C-BF95-00DEAEF6AE16}"/>
    <cellStyle name="%60 - Vurgu6 11 2 2" xfId="3480" xr:uid="{767BE2C4-8F4E-4EAB-BFAA-74AE162F3E2D}"/>
    <cellStyle name="%60 - Vurgu6 11 2 2 2" xfId="7781" xr:uid="{2A2C9ABB-4A1E-4999-85A6-23398544458B}"/>
    <cellStyle name="%60 - Vurgu6 11 2 3" xfId="5678" xr:uid="{A35C36D0-13A7-4E46-A2A6-0C02AB5AD5B2}"/>
    <cellStyle name="%60 - Vurgu6 11 3" xfId="2531" xr:uid="{8D4C1ED6-D696-4E64-851F-63B8281C8BD6}"/>
    <cellStyle name="%60 - Vurgu6 11 3 2" xfId="6832" xr:uid="{D624C880-4F05-4754-8411-FFDBFF44876F}"/>
    <cellStyle name="%60 - Vurgu6 11 4" xfId="4729" xr:uid="{D51500AB-B4D0-40A3-B0B0-06A156D695B5}"/>
    <cellStyle name="%60 - Vurgu6 12" xfId="560" xr:uid="{F8B2491F-BC41-469B-8BA1-F5EE51E9E501}"/>
    <cellStyle name="%60 - Vurgu6 12 2" xfId="1510" xr:uid="{06C0C6DC-CAB2-498A-ADF0-424B83C9CAFC}"/>
    <cellStyle name="%60 - Vurgu6 12 2 2" xfId="3622" xr:uid="{2713280F-D4B4-4045-978C-9562E709F403}"/>
    <cellStyle name="%60 - Vurgu6 12 2 2 2" xfId="7923" xr:uid="{9DE27FFA-0C4B-4FED-9D64-A88271A8F267}"/>
    <cellStyle name="%60 - Vurgu6 12 2 3" xfId="5820" xr:uid="{4D19B24E-3B3A-4290-9043-AED42C36403B}"/>
    <cellStyle name="%60 - Vurgu6 12 3" xfId="2673" xr:uid="{55388448-B332-43CB-A8BE-690CFE6939EE}"/>
    <cellStyle name="%60 - Vurgu6 12 3 2" xfId="6974" xr:uid="{BB513DB9-F18F-4EC8-8D35-99CF3953D4A5}"/>
    <cellStyle name="%60 - Vurgu6 12 4" xfId="4871" xr:uid="{2E2D2F18-A465-431A-BE6C-1AE0725C6401}"/>
    <cellStyle name="%60 - Vurgu6 13" xfId="580" xr:uid="{2F038392-77B6-497A-99F3-0B482D556FF3}"/>
    <cellStyle name="%60 - Vurgu6 13 2" xfId="1530" xr:uid="{B4B9753C-19A8-4EFB-B324-92C84E7DDCFE}"/>
    <cellStyle name="%60 - Vurgu6 13 2 2" xfId="3642" xr:uid="{4FCDAAEA-9428-405C-A006-FF5140B0C01E}"/>
    <cellStyle name="%60 - Vurgu6 13 2 2 2" xfId="7943" xr:uid="{BCAAAF26-FACD-477C-9151-4265CC0BEF7C}"/>
    <cellStyle name="%60 - Vurgu6 13 2 3" xfId="5840" xr:uid="{DAB3A633-B089-46C1-AEE7-F836C3014AD3}"/>
    <cellStyle name="%60 - Vurgu6 13 3" xfId="2693" xr:uid="{4793A118-A0CD-486A-8923-E0D56DC9CD5B}"/>
    <cellStyle name="%60 - Vurgu6 13 3 2" xfId="6994" xr:uid="{C37B32C9-6667-46D2-954C-B3CA485794BE}"/>
    <cellStyle name="%60 - Vurgu6 13 4" xfId="4891" xr:uid="{57EB0541-73BE-4AF1-BF35-92CA0D3D2267}"/>
    <cellStyle name="%60 - Vurgu6 14" xfId="601" xr:uid="{32C44354-5C84-4F6E-A380-EF8A2BEE1313}"/>
    <cellStyle name="%60 - Vurgu6 14 2" xfId="1551" xr:uid="{9A59919E-0348-42BC-AC59-D0F7EED4719D}"/>
    <cellStyle name="%60 - Vurgu6 14 2 2" xfId="3663" xr:uid="{2E662B4F-D13C-48F3-89BB-038F88BB6402}"/>
    <cellStyle name="%60 - Vurgu6 14 2 2 2" xfId="7964" xr:uid="{C1A94CFD-6715-4C0B-AEAF-82DF5429BD7D}"/>
    <cellStyle name="%60 - Vurgu6 14 2 3" xfId="5861" xr:uid="{8B402FD0-526A-45EF-812A-9FF4823EC240}"/>
    <cellStyle name="%60 - Vurgu6 14 3" xfId="2714" xr:uid="{F1773FDC-DF4A-424E-A638-1BA6F10DA3AA}"/>
    <cellStyle name="%60 - Vurgu6 14 3 2" xfId="7015" xr:uid="{D47D3A0F-9B8E-4C2D-B7F4-E12CA0DB88C3}"/>
    <cellStyle name="%60 - Vurgu6 14 4" xfId="4912" xr:uid="{358A06ED-10A1-4661-8CA0-9535EC6AB541}"/>
    <cellStyle name="%60 - Vurgu6 15" xfId="622" xr:uid="{FD43E7F6-C0B8-4D98-B5B9-613B6314A80D}"/>
    <cellStyle name="%60 - Vurgu6 15 2" xfId="1572" xr:uid="{8011DB0F-05EF-4F1D-9D42-9975F0D7E345}"/>
    <cellStyle name="%60 - Vurgu6 15 2 2" xfId="3684" xr:uid="{D2098FB2-2044-4351-8B69-4444EE0088D6}"/>
    <cellStyle name="%60 - Vurgu6 15 2 2 2" xfId="7985" xr:uid="{501412F0-ECAA-41E9-8C52-E808FA3A7883}"/>
    <cellStyle name="%60 - Vurgu6 15 2 3" xfId="5882" xr:uid="{0296B9F2-0FD8-4425-9DD2-9348A5441837}"/>
    <cellStyle name="%60 - Vurgu6 15 3" xfId="2735" xr:uid="{048E0389-F36C-4583-8796-63E87F519E8B}"/>
    <cellStyle name="%60 - Vurgu6 15 3 2" xfId="7036" xr:uid="{8E3C9E38-5446-49C7-9D62-5BC13E5ED2C8}"/>
    <cellStyle name="%60 - Vurgu6 15 4" xfId="4933" xr:uid="{F85F04DC-6BF2-4685-8A74-C657425646E8}"/>
    <cellStyle name="%60 - Vurgu6 16" xfId="643" xr:uid="{ADA1D2BE-8439-456B-8EAB-4539780BD49B}"/>
    <cellStyle name="%60 - Vurgu6 16 2" xfId="1593" xr:uid="{B8A94035-7EAE-484B-B7BB-A81327961E09}"/>
    <cellStyle name="%60 - Vurgu6 16 2 2" xfId="3705" xr:uid="{F6021EE0-DA4D-428C-AB49-935436470BAB}"/>
    <cellStyle name="%60 - Vurgu6 16 2 2 2" xfId="8006" xr:uid="{7B897B43-6B64-4B08-BE0B-9FCA6E43CCE3}"/>
    <cellStyle name="%60 - Vurgu6 16 2 3" xfId="5903" xr:uid="{C0DAC18A-8BF9-43B5-9B3D-8B6F1A7B8840}"/>
    <cellStyle name="%60 - Vurgu6 16 3" xfId="2756" xr:uid="{B3C04933-CC3D-4CEC-A883-DDD00B645D71}"/>
    <cellStyle name="%60 - Vurgu6 16 3 2" xfId="7057" xr:uid="{26204FE5-AA48-4F45-BB1E-CACC5D8CD2C6}"/>
    <cellStyle name="%60 - Vurgu6 16 4" xfId="4954" xr:uid="{61FF86FD-9EF1-404A-8328-F18CF6F7C05D}"/>
    <cellStyle name="%60 - Vurgu6 17" xfId="664" xr:uid="{68DE1686-A607-4ED4-A824-C8C07CB65B12}"/>
    <cellStyle name="%60 - Vurgu6 17 2" xfId="1614" xr:uid="{27F0CFFD-ABCA-4B75-95BC-F52C26D638E9}"/>
    <cellStyle name="%60 - Vurgu6 17 2 2" xfId="3726" xr:uid="{A3B90ADF-62A2-4B50-94D8-81751536427C}"/>
    <cellStyle name="%60 - Vurgu6 17 2 2 2" xfId="8027" xr:uid="{EAA210C8-BE6D-450E-A3F0-E232C5CD8D97}"/>
    <cellStyle name="%60 - Vurgu6 17 2 3" xfId="5924" xr:uid="{35F80175-D6F5-4888-A11B-0355E0520265}"/>
    <cellStyle name="%60 - Vurgu6 17 3" xfId="2777" xr:uid="{B9E5FBC5-254E-43E4-8416-23334378982B}"/>
    <cellStyle name="%60 - Vurgu6 17 3 2" xfId="7078" xr:uid="{FC2E412E-4271-4349-874B-27EE1D4B8557}"/>
    <cellStyle name="%60 - Vurgu6 17 4" xfId="4975" xr:uid="{D76193CD-FAA4-49F2-9B1F-3745DB5955F5}"/>
    <cellStyle name="%60 - Vurgu6 18" xfId="685" xr:uid="{D48EB72B-FE5B-4E7B-AF28-AFF30094EC02}"/>
    <cellStyle name="%60 - Vurgu6 18 2" xfId="1635" xr:uid="{E37FD9E6-5536-4F72-997D-97454F753E2F}"/>
    <cellStyle name="%60 - Vurgu6 18 2 2" xfId="3747" xr:uid="{899791BD-F848-40D1-A243-9487964B5CF0}"/>
    <cellStyle name="%60 - Vurgu6 18 2 2 2" xfId="8048" xr:uid="{A83E0129-0EA6-4F1A-A27C-C828FCE42E43}"/>
    <cellStyle name="%60 - Vurgu6 18 2 3" xfId="5945" xr:uid="{89852B23-1AB9-41FB-BDA6-4133BC8FCE6D}"/>
    <cellStyle name="%60 - Vurgu6 18 3" xfId="2798" xr:uid="{469919F6-496E-4241-9505-F48C7D7341B8}"/>
    <cellStyle name="%60 - Vurgu6 18 3 2" xfId="7099" xr:uid="{963BDDD3-3EB3-49F9-9E90-D377C9936763}"/>
    <cellStyle name="%60 - Vurgu6 18 4" xfId="4996" xr:uid="{C50E98B4-234E-43EE-B4D7-5F03F8D8F38E}"/>
    <cellStyle name="%60 - Vurgu6 19" xfId="711" xr:uid="{6677554B-7404-4593-A7F0-5E5FCAF1015C}"/>
    <cellStyle name="%60 - Vurgu6 19 2" xfId="1661" xr:uid="{94FAD0A4-8E2F-4B96-A191-CA68392ED7A1}"/>
    <cellStyle name="%60 - Vurgu6 19 2 2" xfId="3773" xr:uid="{F3FE9C4C-A5DC-4469-9BF0-D28EAE7B80A6}"/>
    <cellStyle name="%60 - Vurgu6 19 2 2 2" xfId="8074" xr:uid="{DF59DCC9-7D1B-4C85-8327-3A9EA6E7495D}"/>
    <cellStyle name="%60 - Vurgu6 19 2 3" xfId="5971" xr:uid="{36120E5E-45B0-40C8-A67C-A3ACFC1292A9}"/>
    <cellStyle name="%60 - Vurgu6 19 3" xfId="2824" xr:uid="{021CB9E7-9AB9-46F9-9097-26C61A2B2C88}"/>
    <cellStyle name="%60 - Vurgu6 19 3 2" xfId="7125" xr:uid="{B2552B6C-745E-49C0-A682-9CC469FC352B}"/>
    <cellStyle name="%60 - Vurgu6 19 4" xfId="5022" xr:uid="{6C3940E8-BEB7-4AA1-A511-605F5FC77E8A}"/>
    <cellStyle name="%60 - Vurgu6 2" xfId="68" xr:uid="{84046CB4-64A2-49FA-A966-A3E9B05A575B}"/>
    <cellStyle name="%60 - Vurgu6 2 2" xfId="240" xr:uid="{16B2F36D-B800-476A-AF24-A8593AB3949C}"/>
    <cellStyle name="%60 - Vurgu6 2 2 2" xfId="1200" xr:uid="{4DC4932C-E5A4-450F-AFE9-5E7DA0F94954}"/>
    <cellStyle name="%60 - Vurgu6 2 2 2 2" xfId="3312" xr:uid="{4E307CDC-97B5-4AF6-B6DA-37599CB80E4E}"/>
    <cellStyle name="%60 - Vurgu6 2 2 2 2 2" xfId="7613" xr:uid="{66DD3E2C-AB54-4C48-A167-FB4B69F4D0D6}"/>
    <cellStyle name="%60 - Vurgu6 2 2 2 3" xfId="5510" xr:uid="{66D224E8-B52A-46B9-BBA1-E14EAAB5D999}"/>
    <cellStyle name="%60 - Vurgu6 2 2 3" xfId="2363" xr:uid="{F9E704E5-5003-4D5E-BE47-BAB272EB71A5}"/>
    <cellStyle name="%60 - Vurgu6 2 2 3 2" xfId="6664" xr:uid="{2CB4D8D6-5443-488D-ADC8-E9ADA1925545}"/>
    <cellStyle name="%60 - Vurgu6 2 2 4" xfId="4561" xr:uid="{597A4A56-560B-476C-8D3E-DBC6F138ED40}"/>
    <cellStyle name="%60 - Vurgu6 2 3" xfId="428" xr:uid="{CC3FE7D2-5822-462D-93B9-95DAF20C5CDF}"/>
    <cellStyle name="%60 - Vurgu6 2 3 2" xfId="1380" xr:uid="{DAF6F4C2-714C-4E97-A91E-61F230BF6062}"/>
    <cellStyle name="%60 - Vurgu6 2 3 2 2" xfId="3492" xr:uid="{6426FC35-35F3-4119-9779-E6CB195B91B2}"/>
    <cellStyle name="%60 - Vurgu6 2 3 2 2 2" xfId="7793" xr:uid="{2A1CC78D-BA49-4B25-9D5C-F6FF5BA06506}"/>
    <cellStyle name="%60 - Vurgu6 2 3 2 3" xfId="5690" xr:uid="{A0A09870-C747-424F-9D33-BFD7D66A1719}"/>
    <cellStyle name="%60 - Vurgu6 2 3 3" xfId="2543" xr:uid="{07A9EA03-2352-4EA6-BE38-DD59588A2EAA}"/>
    <cellStyle name="%60 - Vurgu6 2 3 3 2" xfId="6844" xr:uid="{D306FDC4-7E68-4C2E-A40E-527E4558486A}"/>
    <cellStyle name="%60 - Vurgu6 2 3 4" xfId="4741" xr:uid="{3A8434CB-B150-4FCE-92CF-F955126C2AFC}"/>
    <cellStyle name="%60 - Vurgu6 2 4" xfId="1157" xr:uid="{AE27857F-4B7E-49DE-98C7-0EFD4DBCFB8B}"/>
    <cellStyle name="%60 - Vurgu6 2 4 2" xfId="3269" xr:uid="{C76D7B10-9197-4DCC-ADBE-4ABCB0412E56}"/>
    <cellStyle name="%60 - Vurgu6 2 4 2 2" xfId="7570" xr:uid="{CED58F2A-C698-487A-B46C-E5EC23D652DB}"/>
    <cellStyle name="%60 - Vurgu6 2 4 3" xfId="5467" xr:uid="{43A79EEC-1E5D-46A4-A4AF-192BD270D756}"/>
    <cellStyle name="%60 - Vurgu6 2 5" xfId="2277" xr:uid="{A7D63F03-4C98-498B-A926-BCAD9759F2B1}"/>
    <cellStyle name="%60 - Vurgu6 2 6" xfId="2320" xr:uid="{FEF3A0DB-CC60-4116-AB78-648356A2B242}"/>
    <cellStyle name="%60 - Vurgu6 2 6 2" xfId="6621" xr:uid="{2BECB1F8-47CF-4033-9FB9-857818E9C274}"/>
    <cellStyle name="%60 - Vurgu6 2 7" xfId="4518" xr:uid="{466F9348-ACDF-43E5-A0A7-7F58463A1145}"/>
    <cellStyle name="%60 - Vurgu6 2 8" xfId="196" xr:uid="{B074A569-B6DE-4859-A5D1-25769A1D819F}"/>
    <cellStyle name="%60 - Vurgu6 20" xfId="731" xr:uid="{E2DBDC60-822E-4200-A598-C4D49E3185A4}"/>
    <cellStyle name="%60 - Vurgu6 20 2" xfId="1681" xr:uid="{51739FAC-9C83-4030-BEAC-6322CB07B86F}"/>
    <cellStyle name="%60 - Vurgu6 20 2 2" xfId="3793" xr:uid="{9B31F819-890D-465D-ABA0-742678340930}"/>
    <cellStyle name="%60 - Vurgu6 20 2 2 2" xfId="8094" xr:uid="{03F60B71-8353-4FEC-8648-346859A1A7A9}"/>
    <cellStyle name="%60 - Vurgu6 20 2 3" xfId="5991" xr:uid="{F02EE1E0-E34A-4163-A313-75DAA49B0203}"/>
    <cellStyle name="%60 - Vurgu6 20 3" xfId="2844" xr:uid="{ACD7DF21-9417-4DFA-A5FC-986860ED66FA}"/>
    <cellStyle name="%60 - Vurgu6 20 3 2" xfId="7145" xr:uid="{4EF13262-BE5A-4B61-9765-22E31D3D1B60}"/>
    <cellStyle name="%60 - Vurgu6 20 4" xfId="5042" xr:uid="{182EC171-B353-4F30-8EAC-93B5CB4FA759}"/>
    <cellStyle name="%60 - Vurgu6 21" xfId="758" xr:uid="{CCB5D6E3-4DE6-4FFB-822E-635F4E40EFFD}"/>
    <cellStyle name="%60 - Vurgu6 21 2" xfId="1708" xr:uid="{6ADD01CE-6636-45CB-9593-BE87416286EA}"/>
    <cellStyle name="%60 - Vurgu6 21 2 2" xfId="3820" xr:uid="{95CE4EB4-0B7E-4634-91C1-C3FBA7C8FFC9}"/>
    <cellStyle name="%60 - Vurgu6 21 2 2 2" xfId="8121" xr:uid="{60B98D4A-71BA-4340-9D31-AD1DE1701687}"/>
    <cellStyle name="%60 - Vurgu6 21 2 3" xfId="6018" xr:uid="{80ECB25F-94FE-4DA9-A301-BFD6352CC6B7}"/>
    <cellStyle name="%60 - Vurgu6 21 3" xfId="2871" xr:uid="{4573D253-89F4-474E-8A3B-76D4AFC7831E}"/>
    <cellStyle name="%60 - Vurgu6 21 3 2" xfId="7172" xr:uid="{EECC2CF2-E771-4028-AE7D-F75B57AA0945}"/>
    <cellStyle name="%60 - Vurgu6 21 4" xfId="5069" xr:uid="{2A2E3454-173E-4A22-92D7-F7B4B1103C85}"/>
    <cellStyle name="%60 - Vurgu6 22" xfId="778" xr:uid="{36A89F3F-D87B-4FD4-BC1B-D3AB28BCFB18}"/>
    <cellStyle name="%60 - Vurgu6 22 2" xfId="1728" xr:uid="{381B12F6-383B-4C3B-A2CF-2E7D1612B47E}"/>
    <cellStyle name="%60 - Vurgu6 22 2 2" xfId="3840" xr:uid="{E744A9E7-41C1-44F3-AD22-820F2D88C6FD}"/>
    <cellStyle name="%60 - Vurgu6 22 2 2 2" xfId="8141" xr:uid="{F432B490-5463-4120-8631-17537AE70ED0}"/>
    <cellStyle name="%60 - Vurgu6 22 2 3" xfId="6038" xr:uid="{E4DE4D51-E698-415C-B551-3B19B7C2D8F4}"/>
    <cellStyle name="%60 - Vurgu6 22 3" xfId="2891" xr:uid="{6ADD2697-F5F5-47A7-9B68-C248E0DA84C4}"/>
    <cellStyle name="%60 - Vurgu6 22 3 2" xfId="7192" xr:uid="{B886BA35-DCDA-4D21-950C-628ACCF79D96}"/>
    <cellStyle name="%60 - Vurgu6 22 4" xfId="5089" xr:uid="{D5004F80-FA46-4DCF-9E18-D15917A350D5}"/>
    <cellStyle name="%60 - Vurgu6 23" xfId="798" xr:uid="{354087F9-137F-4543-9445-0E96D9CDAEA5}"/>
    <cellStyle name="%60 - Vurgu6 23 2" xfId="1748" xr:uid="{97A8DD9F-A37D-4FB5-A222-7C066D35BB1E}"/>
    <cellStyle name="%60 - Vurgu6 23 2 2" xfId="3860" xr:uid="{9DC1D006-616F-4C0A-897C-FE2F49E2D15E}"/>
    <cellStyle name="%60 - Vurgu6 23 2 2 2" xfId="8161" xr:uid="{57725FEE-86E2-4988-9BDD-80A38EACBDDC}"/>
    <cellStyle name="%60 - Vurgu6 23 2 3" xfId="6058" xr:uid="{662EF323-D1A3-40F0-A3B8-A3C2022B48C4}"/>
    <cellStyle name="%60 - Vurgu6 23 3" xfId="2911" xr:uid="{35CF88A5-8158-4151-9C93-7E5533D4723D}"/>
    <cellStyle name="%60 - Vurgu6 23 3 2" xfId="7212" xr:uid="{0B0EE822-6251-4334-985B-F50BED03F3E0}"/>
    <cellStyle name="%60 - Vurgu6 23 4" xfId="5109" xr:uid="{C8858FE9-D05C-4F62-9012-0CA2B6A8D9AC}"/>
    <cellStyle name="%60 - Vurgu6 24" xfId="819" xr:uid="{BA195002-53DA-494E-B1A2-3F90D9E2FA94}"/>
    <cellStyle name="%60 - Vurgu6 24 2" xfId="1769" xr:uid="{7FD5A1BE-0B73-4E12-A826-3B55CE2A2312}"/>
    <cellStyle name="%60 - Vurgu6 24 2 2" xfId="3881" xr:uid="{E34F862F-0F3B-4F55-90B1-F498440B3FAA}"/>
    <cellStyle name="%60 - Vurgu6 24 2 2 2" xfId="8182" xr:uid="{F927EA75-917C-41A8-9CFA-5B55F74337EF}"/>
    <cellStyle name="%60 - Vurgu6 24 2 3" xfId="6079" xr:uid="{D95373EC-118B-47EE-9149-B5CE1D665C95}"/>
    <cellStyle name="%60 - Vurgu6 24 3" xfId="2932" xr:uid="{725369DB-5B3D-46D0-96F6-472F0A163587}"/>
    <cellStyle name="%60 - Vurgu6 24 3 2" xfId="7233" xr:uid="{98279FE0-0453-4876-846F-15B6656A63C4}"/>
    <cellStyle name="%60 - Vurgu6 24 4" xfId="5130" xr:uid="{FF48A378-B6A1-455E-8643-FD87F0A14283}"/>
    <cellStyle name="%60 - Vurgu6 25" xfId="839" xr:uid="{F4032058-6ACF-479E-AF96-767E07AAA01A}"/>
    <cellStyle name="%60 - Vurgu6 25 2" xfId="1789" xr:uid="{C70B4117-9CC6-4F9E-A77F-561C734EF260}"/>
    <cellStyle name="%60 - Vurgu6 25 2 2" xfId="3901" xr:uid="{19952782-4087-40E6-8D90-269FE7F48CC7}"/>
    <cellStyle name="%60 - Vurgu6 25 2 2 2" xfId="8202" xr:uid="{8B53A038-ED02-4655-940E-3F4CB9FFD468}"/>
    <cellStyle name="%60 - Vurgu6 25 2 3" xfId="6099" xr:uid="{FB912A0C-BFD0-46D4-878A-BFE2106CE3E3}"/>
    <cellStyle name="%60 - Vurgu6 25 3" xfId="2952" xr:uid="{4B17ACB6-FC54-4CC2-BEE7-361DB57BD3E9}"/>
    <cellStyle name="%60 - Vurgu6 25 3 2" xfId="7253" xr:uid="{3C4149D8-030D-47D4-A37D-E81012D35C18}"/>
    <cellStyle name="%60 - Vurgu6 25 4" xfId="5150" xr:uid="{E845BD7D-FC44-4DF7-BF7D-AD76F033FBA1}"/>
    <cellStyle name="%60 - Vurgu6 26" xfId="860" xr:uid="{ADE56C55-C520-4092-A3FD-B32835672637}"/>
    <cellStyle name="%60 - Vurgu6 26 2" xfId="1810" xr:uid="{0E347B24-C702-431F-B324-C42C8E8AE453}"/>
    <cellStyle name="%60 - Vurgu6 26 2 2" xfId="3922" xr:uid="{59D43D8E-82AC-4315-B4B7-E81CA36D0A37}"/>
    <cellStyle name="%60 - Vurgu6 26 2 2 2" xfId="8223" xr:uid="{D6CBA7F1-52C8-4720-9274-DE573F92A960}"/>
    <cellStyle name="%60 - Vurgu6 26 2 3" xfId="6120" xr:uid="{A2DA93A3-065F-4489-BAE7-30748D8E0805}"/>
    <cellStyle name="%60 - Vurgu6 26 3" xfId="2973" xr:uid="{4A51AF95-3184-405A-AAAD-95D11D596312}"/>
    <cellStyle name="%60 - Vurgu6 26 3 2" xfId="7274" xr:uid="{508EFDB0-2A01-4742-8622-493DA56BFAB1}"/>
    <cellStyle name="%60 - Vurgu6 26 4" xfId="5171" xr:uid="{AC2AFCD3-4D54-43D9-861E-D6F66F1F53DA}"/>
    <cellStyle name="%60 - Vurgu6 27" xfId="881" xr:uid="{12317870-8D10-48AD-8EB1-4CFE4748FC6C}"/>
    <cellStyle name="%60 - Vurgu6 27 2" xfId="1831" xr:uid="{0B1F679A-4CA7-45CC-88E1-BDD9D3DB5887}"/>
    <cellStyle name="%60 - Vurgu6 27 2 2" xfId="3943" xr:uid="{B88DF2DF-B4CD-4D77-A164-BAD8948A1166}"/>
    <cellStyle name="%60 - Vurgu6 27 2 2 2" xfId="8244" xr:uid="{6537725A-D734-450D-AF64-511DAC9105A9}"/>
    <cellStyle name="%60 - Vurgu6 27 2 3" xfId="6141" xr:uid="{3A4C7BEB-1B2C-45DA-B802-A3C7E82C660E}"/>
    <cellStyle name="%60 - Vurgu6 27 3" xfId="2994" xr:uid="{68B45A2C-F534-4976-9F1B-5D0C37FFA030}"/>
    <cellStyle name="%60 - Vurgu6 27 3 2" xfId="7295" xr:uid="{AE1E3C54-6909-4113-86DA-7356C76D0CC6}"/>
    <cellStyle name="%60 - Vurgu6 27 4" xfId="5192" xr:uid="{8C303725-8A29-4426-AB9F-BC6D2ACDC393}"/>
    <cellStyle name="%60 - Vurgu6 28" xfId="901" xr:uid="{DFE3C980-6B71-4C6E-A807-4A6CDAFFBAE3}"/>
    <cellStyle name="%60 - Vurgu6 28 2" xfId="1851" xr:uid="{34FA7008-9135-44A4-9CB0-77C6021CCC8E}"/>
    <cellStyle name="%60 - Vurgu6 28 2 2" xfId="3963" xr:uid="{9CBADB88-7674-4BEF-B498-DFDB0DC3B0C7}"/>
    <cellStyle name="%60 - Vurgu6 28 2 2 2" xfId="8264" xr:uid="{70E48D5B-8BC4-4710-A5B8-6105367EDF08}"/>
    <cellStyle name="%60 - Vurgu6 28 2 3" xfId="6161" xr:uid="{5F5E3F9E-259D-46B2-9104-9EFB0BCEFCFD}"/>
    <cellStyle name="%60 - Vurgu6 28 3" xfId="3014" xr:uid="{36FDAC2D-9FA9-4A15-AC20-A313BCEC27D2}"/>
    <cellStyle name="%60 - Vurgu6 28 3 2" xfId="7315" xr:uid="{70A055DE-CFFE-4A65-859A-BEAA84188F3C}"/>
    <cellStyle name="%60 - Vurgu6 28 4" xfId="5212" xr:uid="{5993FCD8-26E9-41AC-880B-B922590A7CE8}"/>
    <cellStyle name="%60 - Vurgu6 29" xfId="921" xr:uid="{AAF70496-EFD4-4B14-9331-86DD9F3853A9}"/>
    <cellStyle name="%60 - Vurgu6 29 2" xfId="1871" xr:uid="{7FE5BFC8-89DA-4424-9AAD-7D62136F39E7}"/>
    <cellStyle name="%60 - Vurgu6 29 2 2" xfId="3983" xr:uid="{C29AFE7C-F106-4A74-8773-3598077B296B}"/>
    <cellStyle name="%60 - Vurgu6 29 2 2 2" xfId="8284" xr:uid="{074D4165-6B5D-4FC8-AFDD-CD93128B6147}"/>
    <cellStyle name="%60 - Vurgu6 29 2 3" xfId="6181" xr:uid="{5DF2F588-FAA6-4CFF-98B5-89D9A323C6AF}"/>
    <cellStyle name="%60 - Vurgu6 29 3" xfId="3034" xr:uid="{CB124439-735B-4AAF-BD1F-C536E937E2F9}"/>
    <cellStyle name="%60 - Vurgu6 29 3 2" xfId="7335" xr:uid="{C9C39DAE-E8F7-452F-BBCB-8A44FFE15C3E}"/>
    <cellStyle name="%60 - Vurgu6 29 4" xfId="5232" xr:uid="{E0B68D9F-8A63-411A-8176-E4BB18392C50}"/>
    <cellStyle name="%60 - Vurgu6 3" xfId="97" xr:uid="{F08B6635-9E6C-49A5-93BF-F10FF15D5D3F}"/>
    <cellStyle name="%60 - Vurgu6 3 2" xfId="473" xr:uid="{16E72887-82B9-4EB9-A911-65CE63ADB773}"/>
    <cellStyle name="%60 - Vurgu6 3 2 2" xfId="1423" xr:uid="{A50CFED5-9321-46AE-BE0E-D7BA25E6EA58}"/>
    <cellStyle name="%60 - Vurgu6 3 2 2 2" xfId="3535" xr:uid="{DD90BEE8-C0A3-4CFE-8A93-9821E48B64C3}"/>
    <cellStyle name="%60 - Vurgu6 3 2 2 2 2" xfId="7836" xr:uid="{506B2AF7-D8E6-4B4E-A3FE-1C2A99A2A8F0}"/>
    <cellStyle name="%60 - Vurgu6 3 2 2 3" xfId="5733" xr:uid="{041917B4-B3EE-414A-B262-8CBE3195E680}"/>
    <cellStyle name="%60 - Vurgu6 3 2 3" xfId="2586" xr:uid="{288377F7-5939-4218-A58B-B7E0A2370F68}"/>
    <cellStyle name="%60 - Vurgu6 3 2 3 2" xfId="6887" xr:uid="{4854922D-98A8-45F1-8B1C-ED1A14DDD1C1}"/>
    <cellStyle name="%60 - Vurgu6 3 2 4" xfId="4784" xr:uid="{C9171050-7594-482C-8CEF-13A06CD2108B}"/>
    <cellStyle name="%60 - Vurgu6 3 3" xfId="1178" xr:uid="{C8D242AD-563C-4DEC-A8CF-CC85D24F5594}"/>
    <cellStyle name="%60 - Vurgu6 3 3 2" xfId="3290" xr:uid="{60D20AF6-8BA7-464C-A3A3-6B4CD8361038}"/>
    <cellStyle name="%60 - Vurgu6 3 3 2 2" xfId="7591" xr:uid="{D9CC5E9C-BB7A-48C6-8C56-466293AC3E7B}"/>
    <cellStyle name="%60 - Vurgu6 3 3 3" xfId="5488" xr:uid="{E3DCFFB6-685C-4170-83B2-776CA06B5D39}"/>
    <cellStyle name="%60 - Vurgu6 3 4" xfId="2341" xr:uid="{0A376227-DEF0-4F4A-9DF8-66E90857F146}"/>
    <cellStyle name="%60 - Vurgu6 3 4 2" xfId="6642" xr:uid="{06094EE5-5D20-49DD-B03D-EADE0C2EF8E9}"/>
    <cellStyle name="%60 - Vurgu6 3 5" xfId="4539" xr:uid="{697D2F58-87E9-4BF9-A362-EBC3634F1B92}"/>
    <cellStyle name="%60 - Vurgu6 3 6" xfId="217" xr:uid="{09BF01AB-ED74-4FF0-8105-331D96D14D30}"/>
    <cellStyle name="%60 - Vurgu6 30" xfId="942" xr:uid="{625D28F2-630E-494A-9E9B-313B7CB9B9EE}"/>
    <cellStyle name="%60 - Vurgu6 30 2" xfId="1892" xr:uid="{CD7214FC-364F-4EC7-BE36-01EE2F8B2B7F}"/>
    <cellStyle name="%60 - Vurgu6 30 2 2" xfId="4004" xr:uid="{46AEDEC8-844F-4205-81AD-2A7FB342A734}"/>
    <cellStyle name="%60 - Vurgu6 30 2 2 2" xfId="8305" xr:uid="{4D76BD8C-1108-4562-8D36-262819032BC1}"/>
    <cellStyle name="%60 - Vurgu6 30 2 3" xfId="6202" xr:uid="{4BB8408C-DD87-49AB-9E27-E6F85A363728}"/>
    <cellStyle name="%60 - Vurgu6 30 3" xfId="3055" xr:uid="{4878FA5D-C6FB-4085-97BC-7B40FD9B696D}"/>
    <cellStyle name="%60 - Vurgu6 30 3 2" xfId="7356" xr:uid="{E10EC87D-3B2B-4AB2-BFBA-7A0F61AD4CF2}"/>
    <cellStyle name="%60 - Vurgu6 30 4" xfId="5253" xr:uid="{57A9FA87-40C8-4B95-894E-40C9431C6894}"/>
    <cellStyle name="%60 - Vurgu6 31" xfId="963" xr:uid="{D5490578-7512-4668-9C06-C2DA5C3501EA}"/>
    <cellStyle name="%60 - Vurgu6 31 2" xfId="1913" xr:uid="{4708ED67-6EBC-4109-A197-0227BDEBCC0A}"/>
    <cellStyle name="%60 - Vurgu6 31 2 2" xfId="4025" xr:uid="{07A15388-19BF-43F3-8F1D-03B2C21F5EBB}"/>
    <cellStyle name="%60 - Vurgu6 31 2 2 2" xfId="8326" xr:uid="{B2981A3F-A810-4A04-AC1F-BFB7867C6F09}"/>
    <cellStyle name="%60 - Vurgu6 31 2 3" xfId="6223" xr:uid="{DECDAA28-7180-4B2D-8C44-2B0F7E59CEA0}"/>
    <cellStyle name="%60 - Vurgu6 31 3" xfId="3076" xr:uid="{AD5C1838-2F67-47E2-A99A-38558FB23010}"/>
    <cellStyle name="%60 - Vurgu6 31 3 2" xfId="7377" xr:uid="{7256CA61-0B29-41C4-8656-604A14DCCBEB}"/>
    <cellStyle name="%60 - Vurgu6 31 4" xfId="5274" xr:uid="{117646D8-0421-4D58-AB95-3062A66AA187}"/>
    <cellStyle name="%60 - Vurgu6 32" xfId="989" xr:uid="{E5A935E8-6405-4455-8D8B-2FEE30E168AF}"/>
    <cellStyle name="%60 - Vurgu6 32 2" xfId="1939" xr:uid="{6F008C59-2B15-49E9-841F-86EE7A7469E2}"/>
    <cellStyle name="%60 - Vurgu6 32 2 2" xfId="4051" xr:uid="{14219C5E-45DF-4DA7-A26E-EE9B310743DA}"/>
    <cellStyle name="%60 - Vurgu6 32 2 2 2" xfId="8352" xr:uid="{A92254D5-FA48-45D9-8C26-E2F507BAB796}"/>
    <cellStyle name="%60 - Vurgu6 32 2 3" xfId="6249" xr:uid="{862DBDFB-5819-4883-9446-57C8E87A782C}"/>
    <cellStyle name="%60 - Vurgu6 32 3" xfId="3102" xr:uid="{54427DA8-8176-4EEB-BA12-1EC68FFDA89D}"/>
    <cellStyle name="%60 - Vurgu6 32 3 2" xfId="7403" xr:uid="{D338EB98-AFCF-4E52-AF40-9666E9BA0539}"/>
    <cellStyle name="%60 - Vurgu6 32 4" xfId="5300" xr:uid="{88285604-5FF1-4703-9956-2F3E941124FB}"/>
    <cellStyle name="%60 - Vurgu6 33" xfId="1010" xr:uid="{A8193153-5F5D-48A3-A723-1B95A4909695}"/>
    <cellStyle name="%60 - Vurgu6 33 2" xfId="1960" xr:uid="{284D8B83-0D85-4041-BE12-87CABDE590C8}"/>
    <cellStyle name="%60 - Vurgu6 33 2 2" xfId="4072" xr:uid="{3CC17842-09CA-4381-8758-583AD0658792}"/>
    <cellStyle name="%60 - Vurgu6 33 2 2 2" xfId="8373" xr:uid="{315E4A6B-5987-4655-8613-6D0F081707EE}"/>
    <cellStyle name="%60 - Vurgu6 33 2 3" xfId="6270" xr:uid="{EBAD9022-CC4C-4A75-8BEA-7EEC418C59A8}"/>
    <cellStyle name="%60 - Vurgu6 33 3" xfId="3123" xr:uid="{542981FE-9928-45D5-9E26-9EF682C562D1}"/>
    <cellStyle name="%60 - Vurgu6 33 3 2" xfId="7424" xr:uid="{D9817DD4-6E94-4FB3-B66B-0C3143485E8D}"/>
    <cellStyle name="%60 - Vurgu6 33 4" xfId="5321" xr:uid="{E82C46CB-6E4B-4454-AB12-D4F804880189}"/>
    <cellStyle name="%60 - Vurgu6 34" xfId="1030" xr:uid="{C8297C74-4953-4D09-A690-ACBEDA83C605}"/>
    <cellStyle name="%60 - Vurgu6 34 2" xfId="1980" xr:uid="{BAF2152A-FAC0-4A0E-BAE2-FC861C12C974}"/>
    <cellStyle name="%60 - Vurgu6 34 2 2" xfId="4092" xr:uid="{A52692F2-7DBE-4C5B-B289-3B58FAFCA24D}"/>
    <cellStyle name="%60 - Vurgu6 34 2 2 2" xfId="8393" xr:uid="{F0DAD18C-C68B-4D2E-A815-3C05DD047889}"/>
    <cellStyle name="%60 - Vurgu6 34 2 3" xfId="6290" xr:uid="{DD1A7421-2D04-45F4-87DF-D037A6B5250C}"/>
    <cellStyle name="%60 - Vurgu6 34 3" xfId="3143" xr:uid="{ACB30358-CD42-44DC-8B05-E98C62664AA6}"/>
    <cellStyle name="%60 - Vurgu6 34 3 2" xfId="7444" xr:uid="{B56F1637-7F6A-44CD-9DC7-D17FBD971C51}"/>
    <cellStyle name="%60 - Vurgu6 34 4" xfId="5341" xr:uid="{C84E5964-87AE-4819-98B7-99FE2F42D7EB}"/>
    <cellStyle name="%60 - Vurgu6 35" xfId="1051" xr:uid="{24FC3AC3-565E-4B92-BFCD-DC1C82D84D68}"/>
    <cellStyle name="%60 - Vurgu6 35 2" xfId="2001" xr:uid="{E39984AA-3B93-435B-BE99-B07975DCAD48}"/>
    <cellStyle name="%60 - Vurgu6 35 2 2" xfId="4113" xr:uid="{475EACE9-5893-418B-B93D-ADE44716EF86}"/>
    <cellStyle name="%60 - Vurgu6 35 2 2 2" xfId="8414" xr:uid="{FE839C43-A0A0-48A0-AA34-8EC8421F423F}"/>
    <cellStyle name="%60 - Vurgu6 35 2 3" xfId="6311" xr:uid="{CC29AF29-188C-4237-B1ED-4EE93F877219}"/>
    <cellStyle name="%60 - Vurgu6 35 3" xfId="3164" xr:uid="{E7C409F7-1C6B-47DC-BD90-D315E43C8306}"/>
    <cellStyle name="%60 - Vurgu6 35 3 2" xfId="7465" xr:uid="{54B6D6A2-ADAA-4C8F-9703-EC7AC38611EC}"/>
    <cellStyle name="%60 - Vurgu6 35 4" xfId="5362" xr:uid="{869AE1BC-C297-4598-8DD5-6ED78142369F}"/>
    <cellStyle name="%60 - Vurgu6 36" xfId="1071" xr:uid="{6EC991C6-6959-428B-83A2-4BF1EBC2E3A9}"/>
    <cellStyle name="%60 - Vurgu6 36 2" xfId="2021" xr:uid="{2DC43C3D-C350-4788-85F5-794C8CE95E4D}"/>
    <cellStyle name="%60 - Vurgu6 36 2 2" xfId="4133" xr:uid="{33AC178A-4E6E-42A2-B513-7F81D9B577A6}"/>
    <cellStyle name="%60 - Vurgu6 36 2 2 2" xfId="8434" xr:uid="{0D97EE39-63EE-4E6A-A978-2BC85CEC3D4F}"/>
    <cellStyle name="%60 - Vurgu6 36 2 3" xfId="6331" xr:uid="{E0ED8A78-6802-4A8D-9427-F3DA173BC5C5}"/>
    <cellStyle name="%60 - Vurgu6 36 3" xfId="3184" xr:uid="{A1F0EB38-633C-4355-91C2-4BAF6A40D27A}"/>
    <cellStyle name="%60 - Vurgu6 36 3 2" xfId="7485" xr:uid="{1B1868E2-A481-423B-BC20-EF5C03984CC2}"/>
    <cellStyle name="%60 - Vurgu6 36 4" xfId="5382" xr:uid="{2B64116E-7506-4A58-876B-2A28F459E665}"/>
    <cellStyle name="%60 - Vurgu6 37" xfId="1092" xr:uid="{3661A0CA-400F-4A77-B5A6-9877CFDF2A92}"/>
    <cellStyle name="%60 - Vurgu6 37 2" xfId="2042" xr:uid="{EEB645D4-A4BD-49AF-A941-E5E77B71D474}"/>
    <cellStyle name="%60 - Vurgu6 37 2 2" xfId="4154" xr:uid="{39239D4F-9251-4038-AB16-C26967F64F07}"/>
    <cellStyle name="%60 - Vurgu6 37 2 2 2" xfId="8455" xr:uid="{A519D7A3-8DB5-49CF-AB70-757D1849907E}"/>
    <cellStyle name="%60 - Vurgu6 37 2 3" xfId="6352" xr:uid="{D6948B7C-A96D-4641-B821-13DEAB0FEF46}"/>
    <cellStyle name="%60 - Vurgu6 37 3" xfId="3205" xr:uid="{EF7B033E-73CD-4C05-B21B-A8E07E740ADF}"/>
    <cellStyle name="%60 - Vurgu6 37 3 2" xfId="7506" xr:uid="{0B4F627F-38FA-40EA-975F-589532637D10}"/>
    <cellStyle name="%60 - Vurgu6 37 4" xfId="5403" xr:uid="{B610CCA0-ACA6-4985-B1E0-7B7E70DCD3D9}"/>
    <cellStyle name="%60 - Vurgu6 38" xfId="1113" xr:uid="{62DED3A8-9327-4C4D-A2B2-1149426BAB3E}"/>
    <cellStyle name="%60 - Vurgu6 38 2" xfId="2063" xr:uid="{09993D25-C82E-4E1D-AF82-F19AA5D06767}"/>
    <cellStyle name="%60 - Vurgu6 38 2 2" xfId="4175" xr:uid="{72C152A8-3CF3-4B5A-8858-CBA1E5524C98}"/>
    <cellStyle name="%60 - Vurgu6 38 2 2 2" xfId="8476" xr:uid="{0A8810BA-DE3A-40A6-B615-7DF97B53867A}"/>
    <cellStyle name="%60 - Vurgu6 38 2 3" xfId="6373" xr:uid="{9EDD0437-4CBC-4386-9514-047BE6A0E49B}"/>
    <cellStyle name="%60 - Vurgu6 38 3" xfId="3226" xr:uid="{107E54FE-8963-45B0-A38C-8A6C98A26252}"/>
    <cellStyle name="%60 - Vurgu6 38 3 2" xfId="7527" xr:uid="{B70C616A-CA82-4DF4-9D9C-CECE7C9EA27D}"/>
    <cellStyle name="%60 - Vurgu6 38 4" xfId="5424" xr:uid="{7997C50B-F574-4C38-9E72-3B6428E59E9A}"/>
    <cellStyle name="%60 - Vurgu6 39" xfId="1134" xr:uid="{E181B68D-B74D-4EF8-920B-F7EDD2BBC420}"/>
    <cellStyle name="%60 - Vurgu6 39 2" xfId="3247" xr:uid="{FB79B45A-28FE-4C61-AFEC-24737150510D}"/>
    <cellStyle name="%60 - Vurgu6 39 2 2" xfId="7548" xr:uid="{4A6EE2D9-1982-4498-A407-95E8EC8022EE}"/>
    <cellStyle name="%60 - Vurgu6 39 3" xfId="5445" xr:uid="{BE01EAC4-C8A5-41D3-B25D-8B39F8B6C6D1}"/>
    <cellStyle name="%60 - Vurgu6 4" xfId="119" xr:uid="{59FF2A50-1145-4E61-9D94-119CF8918284}"/>
    <cellStyle name="%60 - Vurgu6 4 2" xfId="492" xr:uid="{CB66F8C9-CDE5-489A-848D-AC65AE6BED2E}"/>
    <cellStyle name="%60 - Vurgu6 4 2 2" xfId="1442" xr:uid="{5571682B-C1F8-4B78-8DE9-C8625030C6C4}"/>
    <cellStyle name="%60 - Vurgu6 4 2 2 2" xfId="3554" xr:uid="{E495B721-7195-4804-B969-0420367FB33C}"/>
    <cellStyle name="%60 - Vurgu6 4 2 2 2 2" xfId="7855" xr:uid="{0422720B-8151-4C0A-A3A5-CAF6CD9B7BC5}"/>
    <cellStyle name="%60 - Vurgu6 4 2 2 3" xfId="5752" xr:uid="{191F3CCC-8F56-479F-B519-BA6358BAFE8A}"/>
    <cellStyle name="%60 - Vurgu6 4 2 3" xfId="2605" xr:uid="{D466D78E-3BFC-400A-821C-6113F5287EF8}"/>
    <cellStyle name="%60 - Vurgu6 4 2 3 2" xfId="6906" xr:uid="{EA12A1A9-104F-402F-BDA3-A7BD7648CCB9}"/>
    <cellStyle name="%60 - Vurgu6 4 2 4" xfId="4803" xr:uid="{5F084A5A-BBAD-4D23-AEFE-DC3A0DBFECC8}"/>
    <cellStyle name="%60 - Vurgu6 4 3" xfId="1220" xr:uid="{784844FC-44F2-48FC-8A6F-ED464F5AADF3}"/>
    <cellStyle name="%60 - Vurgu6 4 3 2" xfId="3332" xr:uid="{AAF0B78F-B86B-4E24-9441-18E3D4E2BF49}"/>
    <cellStyle name="%60 - Vurgu6 4 3 2 2" xfId="7633" xr:uid="{20E6DF9C-69F5-4CBF-BBFF-5DC1E712198E}"/>
    <cellStyle name="%60 - Vurgu6 4 3 3" xfId="5530" xr:uid="{34FED41A-207A-4A21-B674-C8EAF92260E4}"/>
    <cellStyle name="%60 - Vurgu6 4 4" xfId="2383" xr:uid="{482EEC32-E55A-4485-9FC4-4179009FF1EA}"/>
    <cellStyle name="%60 - Vurgu6 4 4 2" xfId="6684" xr:uid="{4D990639-8123-4DC4-B8D6-60BA2F133FCE}"/>
    <cellStyle name="%60 - Vurgu6 4 5" xfId="4581" xr:uid="{855D3C39-8361-4194-9E45-825C4F0FE68F}"/>
    <cellStyle name="%60 - Vurgu6 4 6" xfId="260" xr:uid="{1AA89B20-CAA6-4DF8-9146-7AAA4DA5CAE0}"/>
    <cellStyle name="%60 - Vurgu6 40" xfId="2083" xr:uid="{7443B29A-50BF-43FF-BB70-F4D6F51A9A34}"/>
    <cellStyle name="%60 - Vurgu6 40 2" xfId="4195" xr:uid="{10378613-1BB9-4400-B73A-51BACBC82236}"/>
    <cellStyle name="%60 - Vurgu6 40 2 2" xfId="8496" xr:uid="{010C0D71-4F2E-4A4B-8574-094292D75C21}"/>
    <cellStyle name="%60 - Vurgu6 40 3" xfId="6393" xr:uid="{897A34AB-0E11-45E3-B52C-042D7ED2C12A}"/>
    <cellStyle name="%60 - Vurgu6 41" xfId="2107" xr:uid="{2ADFD8F9-56C8-43E7-A7DE-1695921BC480}"/>
    <cellStyle name="%60 - Vurgu6 41 2" xfId="4219" xr:uid="{090D0C3A-6A1C-45AB-BD97-09764E0DF616}"/>
    <cellStyle name="%60 - Vurgu6 41 2 2" xfId="8520" xr:uid="{5B7CC1B7-92CC-4B6F-9531-5F97C2865FBA}"/>
    <cellStyle name="%60 - Vurgu6 41 3" xfId="6417" xr:uid="{1F0FE49A-ACFC-4D4B-B4A1-20F823FCFE7E}"/>
    <cellStyle name="%60 - Vurgu6 42" xfId="2127" xr:uid="{D041E0F9-1AEF-4292-9191-5C588FDDCD70}"/>
    <cellStyle name="%60 - Vurgu6 42 2" xfId="4239" xr:uid="{EBD29F4B-0958-434A-8E57-7E5552088909}"/>
    <cellStyle name="%60 - Vurgu6 42 2 2" xfId="8540" xr:uid="{D70DF206-AA60-44B2-BDD0-93B505ABD68A}"/>
    <cellStyle name="%60 - Vurgu6 42 3" xfId="6437" xr:uid="{6AD3980E-9E59-453D-AAD7-70107A8E7049}"/>
    <cellStyle name="%60 - Vurgu6 43" xfId="2150" xr:uid="{9B3E247C-AFA7-4A13-8A4A-A65454671FF0}"/>
    <cellStyle name="%60 - Vurgu6 43 2" xfId="4262" xr:uid="{017CD80F-821B-47B7-9401-40BCA83398C9}"/>
    <cellStyle name="%60 - Vurgu6 43 2 2" xfId="8563" xr:uid="{F9B76725-6DAC-414A-AC14-D2A332EA2A77}"/>
    <cellStyle name="%60 - Vurgu6 43 3" xfId="6460" xr:uid="{71F42772-9928-48A3-A6FE-6CDC0E501C5A}"/>
    <cellStyle name="%60 - Vurgu6 44" xfId="2174" xr:uid="{5F0B068A-6AE9-4E96-ABE6-DA0EDDE17ABA}"/>
    <cellStyle name="%60 - Vurgu6 44 2" xfId="4286" xr:uid="{B018094A-2DE0-4054-84A5-C96661100BB6}"/>
    <cellStyle name="%60 - Vurgu6 44 2 2" xfId="8587" xr:uid="{CBB759F3-9927-49A3-94C3-1BF0DDB8BB11}"/>
    <cellStyle name="%60 - Vurgu6 44 3" xfId="6484" xr:uid="{4BBC50E7-A279-4872-8B7F-5FEDEDD7D65D}"/>
    <cellStyle name="%60 - Vurgu6 45" xfId="2194" xr:uid="{FE80E0D3-F369-4914-8478-82085E5766E7}"/>
    <cellStyle name="%60 - Vurgu6 45 2" xfId="4306" xr:uid="{539D9B71-8B64-4898-99D1-7631F5A2522A}"/>
    <cellStyle name="%60 - Vurgu6 45 2 2" xfId="8607" xr:uid="{210D60BD-A149-4E95-BF2E-1A99750A37EE}"/>
    <cellStyle name="%60 - Vurgu6 45 3" xfId="6504" xr:uid="{BD9FFDE5-A80C-4734-869C-41A5C87DFDE2}"/>
    <cellStyle name="%60 - Vurgu6 46" xfId="2214" xr:uid="{37EAAC36-93D5-4399-B594-98FB5CD27B72}"/>
    <cellStyle name="%60 - Vurgu6 46 2" xfId="4326" xr:uid="{9C471527-29B2-4055-A4E4-92F4DA5D4E38}"/>
    <cellStyle name="%60 - Vurgu6 46 2 2" xfId="8627" xr:uid="{D94FF258-3EB1-4EA1-B5ED-1AD9A65BD0E2}"/>
    <cellStyle name="%60 - Vurgu6 46 3" xfId="6524" xr:uid="{5960F27F-D1F9-4F05-AE08-DF88277BF98E}"/>
    <cellStyle name="%60 - Vurgu6 47" xfId="2234" xr:uid="{A02F7401-92D7-4257-8159-4D9FD24ED6EA}"/>
    <cellStyle name="%60 - Vurgu6 47 2" xfId="4346" xr:uid="{0CDA0710-C249-4E2B-8F4C-B079E63BA66F}"/>
    <cellStyle name="%60 - Vurgu6 47 2 2" xfId="8647" xr:uid="{6713F9EC-199C-4355-A590-3B90B06C432F}"/>
    <cellStyle name="%60 - Vurgu6 47 3" xfId="6544" xr:uid="{2E5417A3-949C-46A8-A8D8-94EC68D53603}"/>
    <cellStyle name="%60 - Vurgu6 48" xfId="2255" xr:uid="{9494B8EA-76EF-4DF1-A287-9A10AF427504}"/>
    <cellStyle name="%60 - Vurgu6 48 2" xfId="4367" xr:uid="{B0E9540C-7315-4748-8A1C-F1C1627D649B}"/>
    <cellStyle name="%60 - Vurgu6 48 2 2" xfId="8668" xr:uid="{11F10DA0-FFDF-4CDA-B5C6-AE2437060235}"/>
    <cellStyle name="%60 - Vurgu6 48 3" xfId="6565" xr:uid="{DE31C0B4-2AC1-4DB1-B50D-22944D6EE801}"/>
    <cellStyle name="%60 - Vurgu6 49" xfId="2297" xr:uid="{0278E992-713D-4BBE-8EAE-3F35AEDE353F}"/>
    <cellStyle name="%60 - Vurgu6 49 2" xfId="6599" xr:uid="{AEADE8CF-7CC6-4601-8343-DFC12F355A55}"/>
    <cellStyle name="%60 - Vurgu6 5" xfId="152" xr:uid="{BCFF4654-C40F-4FAE-8539-6EB5540EEBF7}"/>
    <cellStyle name="%60 - Vurgu6 5 2" xfId="511" xr:uid="{63BB6CEB-CC88-4DF1-90F0-0E5EE919A2AE}"/>
    <cellStyle name="%60 - Vurgu6 5 2 2" xfId="1461" xr:uid="{3FFF3B0E-7D79-464B-ABC0-647C9A718823}"/>
    <cellStyle name="%60 - Vurgu6 5 2 2 2" xfId="3573" xr:uid="{030B736A-D5C6-419D-BB29-5DE6CD6BBED2}"/>
    <cellStyle name="%60 - Vurgu6 5 2 2 2 2" xfId="7874" xr:uid="{BDFAF7D1-13EB-4E27-953B-C966F2C5015B}"/>
    <cellStyle name="%60 - Vurgu6 5 2 2 3" xfId="5771" xr:uid="{6E066ABC-6703-4F89-A404-8C2EA4CE3018}"/>
    <cellStyle name="%60 - Vurgu6 5 2 3" xfId="2624" xr:uid="{72A5EA26-9FB8-4FB9-9DAF-ABCE8AF8515C}"/>
    <cellStyle name="%60 - Vurgu6 5 2 3 2" xfId="6925" xr:uid="{5AE113E1-2F07-4298-8DAF-0EDDE6D47C36}"/>
    <cellStyle name="%60 - Vurgu6 5 2 4" xfId="4822" xr:uid="{DC6842AD-DDCB-4940-904F-3DDD56EE7772}"/>
    <cellStyle name="%60 - Vurgu6 5 3" xfId="1240" xr:uid="{0DE5DBF1-FBBB-4C6F-9BAD-C0D9F188FB4D}"/>
    <cellStyle name="%60 - Vurgu6 5 3 2" xfId="3352" xr:uid="{3CCE9BE9-6F7E-48DF-A06B-4AFDE5B7FC94}"/>
    <cellStyle name="%60 - Vurgu6 5 3 2 2" xfId="7653" xr:uid="{3499E0E0-6982-4893-BD20-3D4467D7EB2E}"/>
    <cellStyle name="%60 - Vurgu6 5 3 3" xfId="5550" xr:uid="{15C9567C-73CD-4DD9-8C93-DD65CE1BE9A3}"/>
    <cellStyle name="%60 - Vurgu6 5 4" xfId="2403" xr:uid="{8FEE1604-2998-4B90-882B-A0CAB073DFD2}"/>
    <cellStyle name="%60 - Vurgu6 5 4 2" xfId="6704" xr:uid="{C4AAAE37-D0B9-4BFC-B5EE-183FFC2A7FB8}"/>
    <cellStyle name="%60 - Vurgu6 5 5" xfId="4601" xr:uid="{0B3376B8-7A00-40EA-8233-D3DC65230B4D}"/>
    <cellStyle name="%60 - Vurgu6 5 6" xfId="280" xr:uid="{D7521112-B6CA-4C27-98E1-5CF9B9B83C84}"/>
    <cellStyle name="%60 - Vurgu6 50" xfId="4402" xr:uid="{7F30F08F-D794-4031-96ED-7372BEFF000E}"/>
    <cellStyle name="%60 - Vurgu6 50 2" xfId="8703" xr:uid="{F2457F92-E36C-41E0-847C-D3FFD5DBE20B}"/>
    <cellStyle name="%60 - Vurgu6 51" xfId="4455" xr:uid="{C62DA112-7E50-4139-9681-0E0A1378F69E}"/>
    <cellStyle name="%60 - Vurgu6 51 2" xfId="8756" xr:uid="{E9883167-5D16-4EEA-A126-3235B41A2C14}"/>
    <cellStyle name="%60 - Vurgu6 52" xfId="4475" xr:uid="{E400014B-AEB6-4E52-8A3B-32BF6868F818}"/>
    <cellStyle name="%60 - Vurgu6 52 2" xfId="8776" xr:uid="{7ECE8414-92A6-4F5B-87F2-36077376572A}"/>
    <cellStyle name="%60 - Vurgu6 53" xfId="4495" xr:uid="{76A918A0-B637-4AA9-9007-687C9F2B4A12}"/>
    <cellStyle name="%60 - Vurgu6 54" xfId="173" xr:uid="{C70D7123-C2F7-4A1C-873B-791B2BEAF1C3}"/>
    <cellStyle name="%60 - Vurgu6 55" xfId="8796" xr:uid="{49E5051C-B98F-4FD0-A399-4F8205A4FEF0}"/>
    <cellStyle name="%60 - Vurgu6 56" xfId="8816" xr:uid="{5EA52435-0F16-4C5D-A059-0747372CCFC9}"/>
    <cellStyle name="%60 - Vurgu6 57" xfId="8836" xr:uid="{9F453BBB-0C9E-4AE3-902B-E8100F987A16}"/>
    <cellStyle name="%60 - Vurgu6 58" xfId="8856" xr:uid="{FD0B690F-6A9C-4992-A4F1-FC0E756C37D5}"/>
    <cellStyle name="%60 - Vurgu6 59" xfId="8877" xr:uid="{BAA2C24A-22E6-4657-83DF-F821908AA638}"/>
    <cellStyle name="%60 - Vurgu6 6" xfId="302" xr:uid="{222B2184-EACC-4D8D-88D1-41A5A7604216}"/>
    <cellStyle name="%60 - Vurgu6 6 2" xfId="530" xr:uid="{06442FE6-96AF-4AFB-8511-452CEA4C4D66}"/>
    <cellStyle name="%60 - Vurgu6 6 2 2" xfId="1480" xr:uid="{B9F83EDB-D71F-4143-B3B4-29770A6327C2}"/>
    <cellStyle name="%60 - Vurgu6 6 2 2 2" xfId="3592" xr:uid="{642614FE-F6F3-4EAF-8251-E3730B8B2AD8}"/>
    <cellStyle name="%60 - Vurgu6 6 2 2 2 2" xfId="7893" xr:uid="{44DFC7F7-9DB9-4435-966A-A2B3926D8E1C}"/>
    <cellStyle name="%60 - Vurgu6 6 2 2 3" xfId="5790" xr:uid="{67A6ADDC-C796-4384-ACB9-653C7CE0A339}"/>
    <cellStyle name="%60 - Vurgu6 6 2 3" xfId="2643" xr:uid="{F0FCE758-D443-4C9D-8F2E-4BB1C40E23DA}"/>
    <cellStyle name="%60 - Vurgu6 6 2 3 2" xfId="6944" xr:uid="{592B11F6-C585-420B-B1C5-113EDB02B105}"/>
    <cellStyle name="%60 - Vurgu6 6 2 4" xfId="4841" xr:uid="{DACA6B17-2860-4950-8B45-30551227954A}"/>
    <cellStyle name="%60 - Vurgu6 6 3" xfId="1262" xr:uid="{DD02B6D5-4DD3-40B1-85FA-CF5B136C16BC}"/>
    <cellStyle name="%60 - Vurgu6 6 3 2" xfId="3374" xr:uid="{E83BE79C-7507-4C7D-86FA-842CB911B071}"/>
    <cellStyle name="%60 - Vurgu6 6 3 2 2" xfId="7675" xr:uid="{8E0C7F31-81BE-497B-8E8E-C18930420F21}"/>
    <cellStyle name="%60 - Vurgu6 6 3 3" xfId="5572" xr:uid="{3ED1DB05-75ED-4909-A601-3BDE8AAFED2E}"/>
    <cellStyle name="%60 - Vurgu6 6 4" xfId="2425" xr:uid="{8400F1DE-1317-4031-9BC9-5FF051AE394F}"/>
    <cellStyle name="%60 - Vurgu6 6 4 2" xfId="6726" xr:uid="{F6EFE612-3E1A-4CC2-AE2C-BE922AF4A66D}"/>
    <cellStyle name="%60 - Vurgu6 6 5" xfId="4623" xr:uid="{EF7ACC14-5133-46D5-88C9-727265D3D99D}"/>
    <cellStyle name="%60 - Vurgu6 60" xfId="8897" xr:uid="{49D632AE-820D-4C1E-9961-B62C0C5B1502}"/>
    <cellStyle name="%60 - Vurgu6 61" xfId="8919" xr:uid="{4B113A29-8C2A-4682-B0A8-E18A81AA707B}"/>
    <cellStyle name="%60 - Vurgu6 62" xfId="8939" xr:uid="{0A21C424-DE9F-4217-ACDF-FD91A01F07AC}"/>
    <cellStyle name="%60 - Vurgu6 63" xfId="8959" xr:uid="{7507E528-F4F4-4B3C-B1B0-23E47596F55C}"/>
    <cellStyle name="%60 - Vurgu6 64" xfId="8979" xr:uid="{E65E9AD4-B6FF-4030-869B-C83557870CE2}"/>
    <cellStyle name="%60 - Vurgu6 65" xfId="9000" xr:uid="{3BD4210C-F358-448C-B369-BE4EC31E11ED}"/>
    <cellStyle name="%60 - Vurgu6 66" xfId="9020" xr:uid="{08B6D361-27A8-448F-A847-08C6C7005055}"/>
    <cellStyle name="%60 - Vurgu6 67" xfId="9040" xr:uid="{B2A38921-0A1A-4AE0-A865-E6DF029D6194}"/>
    <cellStyle name="%60 - Vurgu6 68" xfId="9060" xr:uid="{452F1EC3-BB6A-4599-A7E5-24A683016014}"/>
    <cellStyle name="%60 - Vurgu6 69" xfId="9080" xr:uid="{F3CD48B0-E0AF-46E6-8AB6-7320F2288025}"/>
    <cellStyle name="%60 - Vurgu6 7" xfId="323" xr:uid="{ED31BE4C-B7E1-405E-8232-C478F6ED7D68}"/>
    <cellStyle name="%60 - Vurgu6 7 2" xfId="418" xr:uid="{48E09F84-2693-4A93-A70D-57FEA0C9E015}"/>
    <cellStyle name="%60 - Vurgu6 7 3" xfId="1283" xr:uid="{0394CE28-E299-4732-B2DD-C532B722F988}"/>
    <cellStyle name="%60 - Vurgu6 7 3 2" xfId="3395" xr:uid="{11430053-2E98-4A69-AA66-E009624BB272}"/>
    <cellStyle name="%60 - Vurgu6 7 3 2 2" xfId="7696" xr:uid="{7A2E462C-581F-43B6-93F5-A146622006A1}"/>
    <cellStyle name="%60 - Vurgu6 7 3 3" xfId="5593" xr:uid="{D9AE0639-925A-4967-8CFE-9029AFA02B28}"/>
    <cellStyle name="%60 - Vurgu6 7 4" xfId="2446" xr:uid="{847BFC6E-B67F-4120-8079-968800D90B82}"/>
    <cellStyle name="%60 - Vurgu6 7 4 2" xfId="6747" xr:uid="{BDBE101E-2662-483D-8BA8-BE5E68E294BC}"/>
    <cellStyle name="%60 - Vurgu6 7 5" xfId="4644" xr:uid="{F390570B-0569-430E-97FF-7A02C789D76E}"/>
    <cellStyle name="%60 - Vurgu6 70" xfId="9100" xr:uid="{2787150F-564D-4793-B410-1F6F638A09F2}"/>
    <cellStyle name="%60 - Vurgu6 71" xfId="9120" xr:uid="{D7F02984-F5AE-40C9-8CF4-79370AF09E5D}"/>
    <cellStyle name="%60 - Vurgu6 72" xfId="9140" xr:uid="{F7D239E2-D5B6-46F8-81A2-3D35DA568C50}"/>
    <cellStyle name="%60 - Vurgu6 73" xfId="9160" xr:uid="{B9A3E9BA-5B08-473D-AAB9-9044EF684412}"/>
    <cellStyle name="%60 - Vurgu6 8" xfId="344" xr:uid="{A14E949E-0A4A-4EAF-B18F-0584B3D69D99}"/>
    <cellStyle name="%60 - Vurgu6 8 2" xfId="1304" xr:uid="{067F5C20-D2F9-4869-81BA-A850F450163A}"/>
    <cellStyle name="%60 - Vurgu6 8 2 2" xfId="3416" xr:uid="{50E945DF-03FA-45A2-BF10-10C3E9E18422}"/>
    <cellStyle name="%60 - Vurgu6 8 2 2 2" xfId="7717" xr:uid="{0EAD6EAD-7B54-450F-84CE-8FDE662E0E52}"/>
    <cellStyle name="%60 - Vurgu6 8 2 3" xfId="5614" xr:uid="{D143F628-0789-4272-B096-5C52239E3276}"/>
    <cellStyle name="%60 - Vurgu6 8 3" xfId="2467" xr:uid="{41C07490-7900-441D-AEEF-8E263C0D2DF3}"/>
    <cellStyle name="%60 - Vurgu6 8 3 2" xfId="6768" xr:uid="{2C71D207-C3BB-4D97-960A-EA10FAF39545}"/>
    <cellStyle name="%60 - Vurgu6 8 4" xfId="4665" xr:uid="{3575CB7E-E758-4483-9C34-5CEBF4806B4A}"/>
    <cellStyle name="%60 - Vurgu6 9" xfId="364" xr:uid="{B23BFD92-7347-4F5A-B90D-322B0F8D8426}"/>
    <cellStyle name="%60 - Vurgu6 9 2" xfId="1324" xr:uid="{9A6724EA-C514-4B71-9125-F3494299E589}"/>
    <cellStyle name="%60 - Vurgu6 9 2 2" xfId="3436" xr:uid="{ED8B653A-1D83-4C80-BAAD-0A24C4D281E8}"/>
    <cellStyle name="%60 - Vurgu6 9 2 2 2" xfId="7737" xr:uid="{AF2888B6-FF53-4743-AFBD-5D7133CF47E1}"/>
    <cellStyle name="%60 - Vurgu6 9 2 3" xfId="5634" xr:uid="{E30D9117-247B-4155-8081-D78E57E9D1E7}"/>
    <cellStyle name="%60 - Vurgu6 9 3" xfId="2487" xr:uid="{26681B32-D287-4C5F-BCBC-0C532A3A5762}"/>
    <cellStyle name="%60 - Vurgu6 9 3 2" xfId="6788" xr:uid="{55B38CF9-CC5D-4971-AC1E-97CBD8A02CFD}"/>
    <cellStyle name="%60 - Vurgu6 9 4" xfId="4685" xr:uid="{655532DA-9B89-4F91-882E-BAE30E2112A9}"/>
    <cellStyle name="Açıklama Metni" xfId="20" builtinId="53" customBuiltin="1"/>
    <cellStyle name="Ana Başlık" xfId="6" builtinId="15" customBuiltin="1"/>
    <cellStyle name="Ana Başlık 2" xfId="2269" xr:uid="{B7C04566-9CDE-4D64-9DAF-FF336B9F86CF}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0 2" xfId="435" xr:uid="{2477E484-AFDB-475E-8D8F-F06DF22D7185}"/>
    <cellStyle name="Normal 10 2 2" xfId="1386" xr:uid="{78DEC37C-68FD-4D68-8193-6A7215968C80}"/>
    <cellStyle name="Normal 10 2 2 2" xfId="3498" xr:uid="{F21CCE60-C166-4FA6-BBE9-C9CB7126EFDB}"/>
    <cellStyle name="Normal 10 2 2 2 2" xfId="7799" xr:uid="{3FEBF883-F27C-4C9D-953D-CF72696B84C7}"/>
    <cellStyle name="Normal 10 2 2 3" xfId="5696" xr:uid="{4A3E622F-CB55-44DB-9D89-B2FA91D4FF9B}"/>
    <cellStyle name="Normal 10 2 3" xfId="2549" xr:uid="{B905E1EA-A1FF-41D5-B0C8-5338AD6FD5D1}"/>
    <cellStyle name="Normal 10 2 3 2" xfId="6850" xr:uid="{02E1890C-0003-4B6E-AEAE-7A52F711A98E}"/>
    <cellStyle name="Normal 10 2 4" xfId="4747" xr:uid="{7BACD82A-0341-43D3-BD94-6F1AA9E4C751}"/>
    <cellStyle name="Normal 10 3" xfId="1305" xr:uid="{67869171-987F-4B09-80A9-BB3EC0AFBAE3}"/>
    <cellStyle name="Normal 10 3 2" xfId="3417" xr:uid="{075C9FA3-A2BF-4CE4-B5A2-4F831CD663C3}"/>
    <cellStyle name="Normal 10 3 2 2" xfId="7718" xr:uid="{D1475FA0-8325-480C-B1AB-20CCDBB35413}"/>
    <cellStyle name="Normal 10 3 3" xfId="5615" xr:uid="{B7902AA2-D9AA-4DC7-83D3-E923E51C5653}"/>
    <cellStyle name="Normal 10 4" xfId="2468" xr:uid="{13CD96C0-F80F-45AB-A66E-4E9EA164A0EF}"/>
    <cellStyle name="Normal 10 4 2" xfId="6769" xr:uid="{7C076461-2CE6-440E-B823-FA934235AAE2}"/>
    <cellStyle name="Normal 10 5" xfId="4666" xr:uid="{44913D90-63DE-47B6-9011-A02FA633E646}"/>
    <cellStyle name="Normal 10 6" xfId="345" xr:uid="{862D3F04-96B0-4107-9F2F-4D5D3DCF1B77}"/>
    <cellStyle name="Normal 100" xfId="9021" xr:uid="{E96FF7E1-F807-41F9-A248-9A83A768CF9C}"/>
    <cellStyle name="Normal 101" xfId="9041" xr:uid="{7E3990CE-23C3-4680-BD0D-E83C40D49E90}"/>
    <cellStyle name="Normal 102" xfId="9061" xr:uid="{C418993F-F1B2-4047-AF95-D37EB1DEBAC7}"/>
    <cellStyle name="Normal 103" xfId="9081" xr:uid="{387BF7EE-6A4C-4898-B5A0-26CC75657571}"/>
    <cellStyle name="Normal 104" xfId="9101" xr:uid="{7E83FB2E-51D4-4C6F-829E-01C58E18B00E}"/>
    <cellStyle name="Normal 105" xfId="9121" xr:uid="{4B700D2D-218B-461A-B16B-9072AEBE08C4}"/>
    <cellStyle name="Normal 106" xfId="9141" xr:uid="{04B22EA2-3AB8-4D21-9803-09F750CC6F92}"/>
    <cellStyle name="Normal 11" xfId="98" xr:uid="{33F8BE91-1449-49F0-9EE1-0436E0079265}"/>
    <cellStyle name="Normal 11 2" xfId="436" xr:uid="{A9DECF75-FA97-4AB0-8782-900DFF787F01}"/>
    <cellStyle name="Normal 11 2 2" xfId="1387" xr:uid="{870E1B44-5324-407B-B33F-9668B72356F6}"/>
    <cellStyle name="Normal 11 2 2 2" xfId="3499" xr:uid="{2A935191-2406-4C0B-B521-4C09F763515E}"/>
    <cellStyle name="Normal 11 2 2 2 2" xfId="7800" xr:uid="{B37DDA25-B58A-45B6-91E4-6E0EEB0893C9}"/>
    <cellStyle name="Normal 11 2 2 3" xfId="5697" xr:uid="{E1FF6E17-D05A-4826-BB22-A345275C5225}"/>
    <cellStyle name="Normal 11 2 3" xfId="2550" xr:uid="{66FFBC16-3AC8-4C4F-A2E8-AE561E28A204}"/>
    <cellStyle name="Normal 11 2 3 2" xfId="6851" xr:uid="{7E7B7BBB-36DD-4BA5-B775-CAC82EC7B308}"/>
    <cellStyle name="Normal 11 2 4" xfId="4748" xr:uid="{5D1EDF33-B8B1-475D-BDE4-DCFA9F1089B6}"/>
    <cellStyle name="Normal 11 3" xfId="1325" xr:uid="{D00761C0-7AA2-4E41-9C91-DB24455A7069}"/>
    <cellStyle name="Normal 11 3 2" xfId="3437" xr:uid="{B1AF7CB9-CDC0-4563-B1B5-3D5CE773DFD3}"/>
    <cellStyle name="Normal 11 3 2 2" xfId="7738" xr:uid="{672EFB01-D11F-41D7-A557-78F9AAD21A89}"/>
    <cellStyle name="Normal 11 3 3" xfId="5635" xr:uid="{6FDA69F3-BB9C-4E7B-B05E-B2B31180F6CC}"/>
    <cellStyle name="Normal 11 4" xfId="2488" xr:uid="{8E7C6801-8E15-46D7-8AA0-296A5D20949A}"/>
    <cellStyle name="Normal 11 4 2" xfId="6789" xr:uid="{98D6B98B-47F3-46AA-AE65-AC78CC41EAD0}"/>
    <cellStyle name="Normal 11 5" xfId="4686" xr:uid="{FD0A0D14-0EEB-44D9-94E9-E426907245FA}"/>
    <cellStyle name="Normal 11 6" xfId="365" xr:uid="{4D62E3D0-510C-4FBF-A054-A1282C324B48}"/>
    <cellStyle name="Normal 12" xfId="133" xr:uid="{CA81BAA2-BF36-4C31-A5CC-D066C0FC7BC3}"/>
    <cellStyle name="Normal 12 2" xfId="1349" xr:uid="{55F8FC9D-F6A5-4ACE-BB34-35577764DEAA}"/>
    <cellStyle name="Normal 12 2 2" xfId="3461" xr:uid="{B6DAAE09-C4D6-4EB2-AA0C-BD2B9B06A193}"/>
    <cellStyle name="Normal 12 2 2 2" xfId="7762" xr:uid="{6EA9AF0C-8496-4B6A-A2D2-7142FE0529E6}"/>
    <cellStyle name="Normal 12 2 3" xfId="5659" xr:uid="{7A6FAFC8-1506-4592-8630-67861E4B8F5A}"/>
    <cellStyle name="Normal 12 3" xfId="2512" xr:uid="{3D52A442-AC4F-441B-B8F1-79A0A031302E}"/>
    <cellStyle name="Normal 12 3 2" xfId="6813" xr:uid="{F833D237-066B-4A4C-8B10-A498C7D54C4C}"/>
    <cellStyle name="Normal 12 4" xfId="4710" xr:uid="{48226A16-73E3-43D9-8CAB-2DE7A21DE3F4}"/>
    <cellStyle name="Normal 12 5" xfId="389" xr:uid="{D5AF5151-0A3B-4372-9B9F-185509AB73A3}"/>
    <cellStyle name="Normal 13" xfId="99" xr:uid="{980E355B-8256-4726-9F43-8B729176F81D}"/>
    <cellStyle name="Normal 13 2" xfId="438" xr:uid="{F238BB96-08FB-46E6-AD36-D412AB80BA95}"/>
    <cellStyle name="Normal 13 2 2" xfId="1389" xr:uid="{A1D771CE-4B4A-4DE1-991C-B9E0ABCB8B9B}"/>
    <cellStyle name="Normal 13 2 2 2" xfId="3501" xr:uid="{81E208CC-6A15-426E-90DB-4ABDBD59E88E}"/>
    <cellStyle name="Normal 13 2 2 2 2" xfId="7802" xr:uid="{EFE3721A-402B-4542-A682-DC3DDE33E8FE}"/>
    <cellStyle name="Normal 13 2 2 3" xfId="5699" xr:uid="{EA1EE2C4-1FA5-472C-9B04-AC6ECFF300D4}"/>
    <cellStyle name="Normal 13 2 3" xfId="2552" xr:uid="{CC79A042-E97C-49A3-8AF3-5B938F2CE2B0}"/>
    <cellStyle name="Normal 13 2 3 2" xfId="6853" xr:uid="{B206AB82-77EC-485C-9F48-C9F077CC78DD}"/>
    <cellStyle name="Normal 13 2 4" xfId="4750" xr:uid="{EA9DED25-849A-4587-B659-51B48DC0822E}"/>
    <cellStyle name="Normal 13 3" xfId="1346" xr:uid="{A5D0F199-0017-49CA-B772-7BF696F306E3}"/>
    <cellStyle name="Normal 13 3 2" xfId="3458" xr:uid="{BD842094-9F2F-4E53-BAC9-6FF731028ADE}"/>
    <cellStyle name="Normal 13 3 2 2" xfId="7759" xr:uid="{6D605A36-12F9-49EE-BBDD-C2128CC7C02E}"/>
    <cellStyle name="Normal 13 3 3" xfId="5656" xr:uid="{4F1E4017-4348-4E11-8FE3-543EC7FAA027}"/>
    <cellStyle name="Normal 13 4" xfId="2509" xr:uid="{E152F47F-9032-4BC0-892A-4B089C9BDE13}"/>
    <cellStyle name="Normal 13 4 2" xfId="6810" xr:uid="{1355B27A-3DA8-472D-9469-30247F54DDF5}"/>
    <cellStyle name="Normal 13 5" xfId="4707" xr:uid="{2EF366B4-2370-4245-9A58-137503789635}"/>
    <cellStyle name="Normal 13 6" xfId="386" xr:uid="{070E35FF-A73D-462D-8D2A-03A85206CDF5}"/>
    <cellStyle name="Normal 133" xfId="8980" xr:uid="{CBE9F377-951E-46EF-AE11-D20A66BFDC33}"/>
    <cellStyle name="Normal 14" xfId="531" xr:uid="{30F83030-0444-4257-83EF-9C6243EEAE8F}"/>
    <cellStyle name="Normal 14 2" xfId="1481" xr:uid="{A0280D5B-366A-46FB-87ED-628FEB0635E8}"/>
    <cellStyle name="Normal 14 2 2" xfId="3593" xr:uid="{8D92D5F9-7CB4-412D-B499-16D4CB725D40}"/>
    <cellStyle name="Normal 14 2 2 2" xfId="7894" xr:uid="{7380A78C-C28D-44B7-AC50-A31DF5A9AB0E}"/>
    <cellStyle name="Normal 14 2 3" xfId="5791" xr:uid="{A9A13CD0-F688-4ABD-8478-CE364DEE6A52}"/>
    <cellStyle name="Normal 14 3" xfId="2644" xr:uid="{70A25D68-EFEE-40B5-A71B-B95E35781CC9}"/>
    <cellStyle name="Normal 14 3 2" xfId="6945" xr:uid="{857A3B03-3B8D-4664-AA04-8760D50E2C0A}"/>
    <cellStyle name="Normal 14 4" xfId="4842" xr:uid="{D85A4FF5-2896-4A7E-B997-FFECDB039A03}"/>
    <cellStyle name="Normal 15" xfId="534" xr:uid="{54536EF1-8A44-47B4-8317-4BF98D4EA9CB}"/>
    <cellStyle name="Normal 15 2" xfId="1484" xr:uid="{6F75AD3A-696E-4CFF-B88D-EC7D750FF532}"/>
    <cellStyle name="Normal 15 2 2" xfId="3596" xr:uid="{82256B97-A570-4C79-BA8E-AE9AE7D11438}"/>
    <cellStyle name="Normal 15 2 2 2" xfId="7897" xr:uid="{7DA7A078-6D1C-4369-BFB4-E0831D6B46F4}"/>
    <cellStyle name="Normal 15 2 3" xfId="5794" xr:uid="{A88E3487-288E-47F0-91B2-C8BBAC74224C}"/>
    <cellStyle name="Normal 15 3" xfId="2647" xr:uid="{554EEFDB-95BE-4764-881E-5A37B107C2F3}"/>
    <cellStyle name="Normal 15 3 2" xfId="6948" xr:uid="{4545C277-D70F-499A-A97B-C3E45F26D39C}"/>
    <cellStyle name="Normal 15 4" xfId="4845" xr:uid="{C5F873CB-AE23-4D76-8475-6667E35AE3A1}"/>
    <cellStyle name="Normal 16" xfId="120" xr:uid="{77B6CD09-CBFB-47BE-93DD-1813ECF0F801}"/>
    <cellStyle name="Normal 16 2" xfId="533" xr:uid="{C9E57913-05F3-439B-8C45-F3885D4FBA47}"/>
    <cellStyle name="Normal 16 2 2" xfId="1483" xr:uid="{5FED2FF2-6EF5-4CB9-BBAB-CC52260F214A}"/>
    <cellStyle name="Normal 16 2 2 2" xfId="3595" xr:uid="{2A518D1D-D97F-422F-901F-8E26236788EB}"/>
    <cellStyle name="Normal 16 2 2 2 2" xfId="7896" xr:uid="{5194DFD5-9275-4A24-A3A2-8A4D86121BFE}"/>
    <cellStyle name="Normal 16 2 2 3" xfId="5793" xr:uid="{75D00449-20DB-4A0F-AB03-9F127333A985}"/>
    <cellStyle name="Normal 16 2 3" xfId="2646" xr:uid="{C60D025B-8D3A-4796-8056-C7E1DE14494D}"/>
    <cellStyle name="Normal 16 2 3 2" xfId="6947" xr:uid="{83F1A9D8-E42B-48AC-A55D-3A6159A88A34}"/>
    <cellStyle name="Normal 16 2 4" xfId="4844" xr:uid="{67E9C4E3-21E6-4F3A-9CE4-E7EE0B4F2E7B}"/>
    <cellStyle name="Normal 16 3" xfId="1348" xr:uid="{A8F752C1-A54B-4FCB-8CE8-D289BD12B768}"/>
    <cellStyle name="Normal 16 3 2" xfId="3460" xr:uid="{828B94EB-A95C-4F14-B73E-097E3A86761B}"/>
    <cellStyle name="Normal 16 3 2 2" xfId="7761" xr:uid="{A4AC2A54-9AAE-47F3-BB81-994A2F876B6E}"/>
    <cellStyle name="Normal 16 3 3" xfId="5658" xr:uid="{84E2345B-33BF-49EA-AC6D-0120B32D46E4}"/>
    <cellStyle name="Normal 16 4" xfId="2511" xr:uid="{CB57A243-E1D7-4F24-B946-699B0325D097}"/>
    <cellStyle name="Normal 16 4 2" xfId="6812" xr:uid="{1FFC622C-0DF9-45FC-9733-4B7DD34C6A9C}"/>
    <cellStyle name="Normal 16 5" xfId="4709" xr:uid="{B9BA3155-D3BC-42E4-BC23-2BB15780C984}"/>
    <cellStyle name="Normal 16 6" xfId="388" xr:uid="{987A1402-513F-457D-91EE-1452BAA07FA3}"/>
    <cellStyle name="Normal 17" xfId="121" xr:uid="{4A767B25-610C-435F-BAB6-344DF42A5499}"/>
    <cellStyle name="Normal 17 2" xfId="532" xr:uid="{10E86E78-361E-4EE6-B071-A745C25924A9}"/>
    <cellStyle name="Normal 17 2 2" xfId="1482" xr:uid="{120F6CCC-0B10-4056-8561-A1A84D4DB117}"/>
    <cellStyle name="Normal 17 2 2 2" xfId="3594" xr:uid="{3FF23D58-41A5-471D-8352-5C1D2E4FD8EC}"/>
    <cellStyle name="Normal 17 2 2 2 2" xfId="7895" xr:uid="{530C39D8-4A8A-4AA4-B854-27A82A68E49C}"/>
    <cellStyle name="Normal 17 2 2 3" xfId="5792" xr:uid="{28E5DF79-DD94-4D0C-B435-B2CD7B5CD201}"/>
    <cellStyle name="Normal 17 2 3" xfId="2645" xr:uid="{BFF373A7-71F1-4B01-9BAA-29877B286A4A}"/>
    <cellStyle name="Normal 17 2 3 2" xfId="6946" xr:uid="{C1B53C9E-A1DF-46D8-9953-E564C3604228}"/>
    <cellStyle name="Normal 17 2 4" xfId="4843" xr:uid="{E33A0405-8A5A-4505-A0EC-86C43999E2CD}"/>
    <cellStyle name="Normal 17 3" xfId="1221" xr:uid="{A600893A-828B-468D-AF3A-F2215020A922}"/>
    <cellStyle name="Normal 17 3 2" xfId="3333" xr:uid="{2375E6E1-062C-4146-A8AB-682F16790EA2}"/>
    <cellStyle name="Normal 17 3 2 2" xfId="7634" xr:uid="{0244E304-000D-46AA-92FC-BAF670EB9D65}"/>
    <cellStyle name="Normal 17 3 3" xfId="5531" xr:uid="{CFF3D366-76EC-42C6-A034-AB9B5D2063F5}"/>
    <cellStyle name="Normal 17 4" xfId="2384" xr:uid="{5E8F1116-8EC9-45C0-8B17-6F5184789079}"/>
    <cellStyle name="Normal 17 4 2" xfId="6685" xr:uid="{1F01255F-0F35-422A-9096-4E6914B7A428}"/>
    <cellStyle name="Normal 17 5" xfId="4582" xr:uid="{D187E52E-3264-42D8-8434-424D7C321D1D}"/>
    <cellStyle name="Normal 17 6" xfId="261" xr:uid="{5C0DE9A2-CE3A-4CEE-AC07-182A8E0DFB46}"/>
    <cellStyle name="Normal 18" xfId="535" xr:uid="{3084479E-E05F-47FF-8855-6927C513A36B}"/>
    <cellStyle name="Normal 18 2" xfId="1485" xr:uid="{4ADC5F1D-1F07-4A89-9115-F6E3E7ED4D69}"/>
    <cellStyle name="Normal 18 2 2" xfId="3597" xr:uid="{416B3A35-E3D5-4067-897F-EF0D00E6E852}"/>
    <cellStyle name="Normal 18 2 2 2" xfId="7898" xr:uid="{CB2DDB3C-DD52-4B2B-93CD-DF521DC3A897}"/>
    <cellStyle name="Normal 18 2 3" xfId="5795" xr:uid="{7FF9B6AC-9431-43CD-9EBF-D511FAE326AF}"/>
    <cellStyle name="Normal 18 3" xfId="2648" xr:uid="{9F1E9A31-02D4-4312-92D3-8E82AC325172}"/>
    <cellStyle name="Normal 18 3 2" xfId="6949" xr:uid="{2FD71E91-D311-40F1-A02D-BBA8666F9874}"/>
    <cellStyle name="Normal 18 4" xfId="4846" xr:uid="{FA339C99-B7B1-4ED6-9F4D-431595D0EDF9}"/>
    <cellStyle name="Normal 19" xfId="387" xr:uid="{C6576380-0500-428C-A27C-368882C60647}"/>
    <cellStyle name="Normal 19 2" xfId="536" xr:uid="{077DB80D-B52C-4592-8CD6-6DD2C5D1677F}"/>
    <cellStyle name="Normal 19 2 2" xfId="1486" xr:uid="{EEA78CE3-AED5-4F26-95AC-14B98B33FD1A}"/>
    <cellStyle name="Normal 19 2 2 2" xfId="3598" xr:uid="{49AFD5B9-28F5-471F-9AB8-E3E59E3EBD1A}"/>
    <cellStyle name="Normal 19 2 2 2 2" xfId="7899" xr:uid="{0426282E-910C-458E-A1DE-C0664E6CC669}"/>
    <cellStyle name="Normal 19 2 2 3" xfId="5796" xr:uid="{0037CFF9-8055-4E9D-859A-F644E51562CC}"/>
    <cellStyle name="Normal 19 2 3" xfId="2649" xr:uid="{A1C378D2-AB5C-4056-A633-6DC7051383F8}"/>
    <cellStyle name="Normal 19 2 3 2" xfId="6950" xr:uid="{76E7AEBD-8EDA-43EA-B0C1-220511869B39}"/>
    <cellStyle name="Normal 19 2 4" xfId="4847" xr:uid="{EA66FD9E-4C54-4822-BE12-FEFF9CA5C37B}"/>
    <cellStyle name="Normal 19 3" xfId="1347" xr:uid="{F88AE03B-9826-4E54-A486-ED02B035C3C2}"/>
    <cellStyle name="Normal 19 3 2" xfId="3459" xr:uid="{2A090694-0E53-4A7D-8C86-5842705F6BB1}"/>
    <cellStyle name="Normal 19 3 2 2" xfId="7760" xr:uid="{A67A9CF5-BD07-446A-B705-5BDE2B60AAC7}"/>
    <cellStyle name="Normal 19 3 3" xfId="5657" xr:uid="{154617FD-349F-4505-8697-64C1A2BFC855}"/>
    <cellStyle name="Normal 19 4" xfId="2510" xr:uid="{DCBB7039-45D5-430D-BA83-D2639D1EF81C}"/>
    <cellStyle name="Normal 19 4 2" xfId="6811" xr:uid="{4D44E0F7-34AF-420F-9883-CF5405BA8D3B}"/>
    <cellStyle name="Normal 19 5" xfId="4708" xr:uid="{640FFD4C-542F-4115-AE31-E67CA102C809}"/>
    <cellStyle name="Normal 2" xfId="2" xr:uid="{4D17527B-1836-4D6A-B865-C7CCC3C69533}"/>
    <cellStyle name="Normal 2 10" xfId="4497" xr:uid="{F51C82FE-6A05-4BFD-9519-86402BADCFE2}"/>
    <cellStyle name="Normal 2 11" xfId="175" xr:uid="{B37145F6-5756-4357-940E-1AF3FFAAB90F}"/>
    <cellStyle name="Normal 2 2" xfId="71" xr:uid="{39F79879-444D-4DBB-A4AF-F7B0DFB7CA21}"/>
    <cellStyle name="Normal 2 2 2" xfId="433" xr:uid="{089C29B1-E72A-4799-A43C-405F56B5D1B3}"/>
    <cellStyle name="Normal 2 2 3" xfId="1179" xr:uid="{785E7C27-276C-43CA-8239-92C53F913E06}"/>
    <cellStyle name="Normal 2 2 3 2" xfId="3291" xr:uid="{9089BC15-FE81-4312-97D2-3FE8A6D695DF}"/>
    <cellStyle name="Normal 2 2 3 2 2" xfId="7592" xr:uid="{A18C75EE-A540-4974-8848-21C9A4DA2341}"/>
    <cellStyle name="Normal 2 2 3 3" xfId="5489" xr:uid="{8C2C9E94-6613-41BA-99CD-52C5D1BC1DC5}"/>
    <cellStyle name="Normal 2 2 4" xfId="2342" xr:uid="{D5C65D33-1D5F-460A-AB64-5E03C60F7EC0}"/>
    <cellStyle name="Normal 2 2 4 2" xfId="6643" xr:uid="{0C5B45C0-3A99-497F-9BDF-D0ED98B8A3E8}"/>
    <cellStyle name="Normal 2 2 5" xfId="4540" xr:uid="{3D3D4D89-67ED-49A6-A2C4-C110DA589DF9}"/>
    <cellStyle name="Normal 2 2 6" xfId="219" xr:uid="{8A779EDE-0B77-45D1-AB91-E81CE48495BD}"/>
    <cellStyle name="Normal 2 3" xfId="419" xr:uid="{28BA8DF6-C570-4A28-AB01-ADD962E8F5C8}"/>
    <cellStyle name="Normal 2 3 2" xfId="1372" xr:uid="{891CD5EB-41C3-45A5-A45E-6D3F2C0D3006}"/>
    <cellStyle name="Normal 2 3 2 2" xfId="3484" xr:uid="{9CF64219-BBBE-4DFC-8EC0-DCF60E51CE00}"/>
    <cellStyle name="Normal 2 3 2 2 2" xfId="7785" xr:uid="{5487196C-EF0C-4263-866D-5EAF0709341F}"/>
    <cellStyle name="Normal 2 3 2 3" xfId="5682" xr:uid="{8E081EC8-67E4-4C9D-B945-9749EE75C449}"/>
    <cellStyle name="Normal 2 3 3" xfId="2535" xr:uid="{FE93E76E-E3D8-4742-8511-80AAF738E87B}"/>
    <cellStyle name="Normal 2 3 3 2" xfId="6836" xr:uid="{C54B8486-F979-4878-8294-EF3C19786137}"/>
    <cellStyle name="Normal 2 3 4" xfId="4733" xr:uid="{453BFA34-D1C2-4F90-B85A-C12843379750}"/>
    <cellStyle name="Normal 2 4" xfId="686" xr:uid="{72F14709-869E-404A-BD83-3BC14A568744}"/>
    <cellStyle name="Normal 2 4 2" xfId="1636" xr:uid="{87036BE2-DAC7-4003-A63E-19F30C70D8F0}"/>
    <cellStyle name="Normal 2 4 2 2" xfId="3748" xr:uid="{BFCC9877-4491-4DCD-A5B3-BE1D8CEADA32}"/>
    <cellStyle name="Normal 2 4 2 2 2" xfId="8049" xr:uid="{6D07CE15-F9D3-4315-A49F-4F3306BA7CA4}"/>
    <cellStyle name="Normal 2 4 2 3" xfId="5946" xr:uid="{919FDCE4-B86A-4FAD-9618-0612AF89D4F9}"/>
    <cellStyle name="Normal 2 4 3" xfId="2799" xr:uid="{9A7817BA-4D0B-4255-BFB8-DB7FBED8DDBD}"/>
    <cellStyle name="Normal 2 4 3 2" xfId="7100" xr:uid="{7E25FA1E-1BC3-4660-A7B6-2EBDC8307FE2}"/>
    <cellStyle name="Normal 2 4 4" xfId="4997" xr:uid="{EBD7067F-19A5-4649-A886-CD7586805F05}"/>
    <cellStyle name="Normal 2 5" xfId="733" xr:uid="{3404ACEF-617C-4C28-9F87-2C9E835655F0}"/>
    <cellStyle name="Normal 2 5 2" xfId="1683" xr:uid="{D5ABCB87-A6D6-4758-81D0-C89814DE35C4}"/>
    <cellStyle name="Normal 2 5 2 2" xfId="3795" xr:uid="{F339D96C-37AC-4699-8A63-ECF386042B8C}"/>
    <cellStyle name="Normal 2 5 2 2 2" xfId="8096" xr:uid="{02D1B934-F0AB-4226-AF8A-6983A8D822A8}"/>
    <cellStyle name="Normal 2 5 2 3" xfId="5993" xr:uid="{A32F3F79-D510-4A94-B303-AFDE248B4BC1}"/>
    <cellStyle name="Normal 2 5 3" xfId="2846" xr:uid="{16D66B6D-80F2-46B4-B71C-B20D3AB844DF}"/>
    <cellStyle name="Normal 2 5 3 2" xfId="7147" xr:uid="{B9183EB0-B097-4C6B-ADEC-C294CB668B31}"/>
    <cellStyle name="Normal 2 5 4" xfId="5044" xr:uid="{2AEBF4E2-FEA0-40CD-9FF8-A421DFABD1C7}"/>
    <cellStyle name="Normal 2 6" xfId="1136" xr:uid="{1CD67220-1398-4D76-9C44-F138EBCA3FCB}"/>
    <cellStyle name="Normal 2 6 2" xfId="3248" xr:uid="{604C8951-C40F-49DA-B8E0-AE182F31D32A}"/>
    <cellStyle name="Normal 2 6 2 2" xfId="7549" xr:uid="{70253BB3-D0BC-46C6-A1CA-A377F0B1631E}"/>
    <cellStyle name="Normal 2 6 3" xfId="5446" xr:uid="{723CBA11-F6D1-4B87-9EB2-2237C6D0BF4B}"/>
    <cellStyle name="Normal 2 7" xfId="2268" xr:uid="{7AB472EA-D77F-4394-9095-82C7C2493064}"/>
    <cellStyle name="Normal 2 7 2" xfId="4380" xr:uid="{9BBDF0CB-F880-402A-B902-89E8570C0DAB}"/>
    <cellStyle name="Normal 2 7 2 2" xfId="8681" xr:uid="{BFFBB518-73F3-4652-96C0-36CD99109E2C}"/>
    <cellStyle name="Normal 2 7 3" xfId="6578" xr:uid="{8383F36B-4F2D-4CF3-9A32-3B84C6336E62}"/>
    <cellStyle name="Normal 2 8" xfId="2299" xr:uid="{B8E995A2-AFB6-4DAD-8694-94D46377414D}"/>
    <cellStyle name="Normal 2 8 2" xfId="6600" xr:uid="{177E05EA-AC3B-4D20-A498-873ECB49AA15}"/>
    <cellStyle name="Normal 2 9" xfId="4403" xr:uid="{E8596B0F-E3AB-4F46-9E22-97B742CB38B8}"/>
    <cellStyle name="Normal 2 9 2" xfId="8704" xr:uid="{1277D28A-AE37-4180-AC90-BF6C1964437C}"/>
    <cellStyle name="Normal 20" xfId="537" xr:uid="{841AFFBD-BD97-4F25-8271-BEEF90EA4530}"/>
    <cellStyle name="Normal 20 2" xfId="1487" xr:uid="{4678DB68-60DB-4D3C-94CF-7EAD0E2D2590}"/>
    <cellStyle name="Normal 20 2 2" xfId="3599" xr:uid="{FD0BFC88-7C08-4F3D-BA82-93F72EFBDE49}"/>
    <cellStyle name="Normal 20 2 2 2" xfId="7900" xr:uid="{1C4F26F5-ECA7-4EBD-9A80-F59B2B501A20}"/>
    <cellStyle name="Normal 20 2 3" xfId="5797" xr:uid="{6CF9A290-1397-4FBE-8E22-E65E739E1B64}"/>
    <cellStyle name="Normal 20 3" xfId="2650" xr:uid="{0A14653D-46A5-4395-8316-A817CDEDDD5F}"/>
    <cellStyle name="Normal 20 3 2" xfId="6951" xr:uid="{30957C02-C72A-471E-B01C-FAC6BD29FC56}"/>
    <cellStyle name="Normal 20 4" xfId="4848" xr:uid="{8A2588F0-7040-4D7E-AF25-02B91C19307A}"/>
    <cellStyle name="Normal 21" xfId="538" xr:uid="{33791F8B-62F2-4EA6-B674-6291A9DF2A77}"/>
    <cellStyle name="Normal 21 2" xfId="1488" xr:uid="{549F123D-EEE3-4DB5-844B-E55ABF3B23D6}"/>
    <cellStyle name="Normal 21 2 2" xfId="3600" xr:uid="{F1ECA35F-FC1D-4BA2-83C1-F855D4DFC8A1}"/>
    <cellStyle name="Normal 21 2 2 2" xfId="7901" xr:uid="{73F46EE7-EA2F-4E4C-80C6-49DA1AB6E457}"/>
    <cellStyle name="Normal 21 2 3" xfId="5798" xr:uid="{7FF9A3FE-DEDC-4205-8B77-FD463871BAC4}"/>
    <cellStyle name="Normal 21 3" xfId="2651" xr:uid="{F52F1689-4A9E-424A-BE75-5ABA243BE312}"/>
    <cellStyle name="Normal 21 3 2" xfId="6952" xr:uid="{30DCD416-7ECE-4807-B6BD-1F5E44803A03}"/>
    <cellStyle name="Normal 21 4" xfId="4849" xr:uid="{52EDB55E-C638-4B49-B3B4-AC7F45258CB0}"/>
    <cellStyle name="Normal 22" xfId="539" xr:uid="{891E4C0D-20CE-4E11-9F8A-725E02A9B61F}"/>
    <cellStyle name="Normal 22 2" xfId="1489" xr:uid="{4FA02839-C9EA-445C-9248-42ECC331DA01}"/>
    <cellStyle name="Normal 22 2 2" xfId="3601" xr:uid="{F59FB0B3-2F67-4A41-896F-E464F455F52C}"/>
    <cellStyle name="Normal 22 2 2 2" xfId="7902" xr:uid="{3353FEA8-09B1-4798-92E3-A7B505867AD9}"/>
    <cellStyle name="Normal 22 2 3" xfId="5799" xr:uid="{9F432D20-5626-49AC-B735-990BF5211734}"/>
    <cellStyle name="Normal 22 3" xfId="2652" xr:uid="{75E12ED8-4C0C-460C-AAEA-AC7DF037A718}"/>
    <cellStyle name="Normal 22 3 2" xfId="6953" xr:uid="{A982FD1D-42FD-41B4-AD39-038EBF9E21BA}"/>
    <cellStyle name="Normal 22 4" xfId="4850" xr:uid="{D4674631-74E1-4A95-994F-105A77241972}"/>
    <cellStyle name="Normal 23" xfId="413" xr:uid="{97E7B939-2D06-40DC-9230-37C6C717E441}"/>
    <cellStyle name="Normal 23 2" xfId="1370" xr:uid="{7EE28881-B48F-40C3-95BA-3CFC13B6D42C}"/>
    <cellStyle name="Normal 23 2 2" xfId="3482" xr:uid="{1F9681CC-C6FE-4EC0-91D2-036AEE0C5AA3}"/>
    <cellStyle name="Normal 23 2 2 2" xfId="7783" xr:uid="{FE6655CE-BD95-4085-BAA2-912F7B6B6771}"/>
    <cellStyle name="Normal 23 2 3" xfId="5680" xr:uid="{69481744-0E17-4383-806A-A311A9C06007}"/>
    <cellStyle name="Normal 23 3" xfId="2533" xr:uid="{BD12095C-D2F1-4C31-89F0-0DE89215F6F4}"/>
    <cellStyle name="Normal 23 3 2" xfId="6834" xr:uid="{C9CDCB2C-F5A2-44F6-93D0-64443D41D5F6}"/>
    <cellStyle name="Normal 23 4" xfId="4731" xr:uid="{26DEA8E3-4194-4FFA-8CE8-BD6B742FEBB3}"/>
    <cellStyle name="Normal 24" xfId="128" xr:uid="{614D8557-FCA3-4C30-B965-68C10C864BC3}"/>
    <cellStyle name="Normal 24 2" xfId="687" xr:uid="{F6191B0D-F389-44D7-8C2B-9B7D9DA6F541}"/>
    <cellStyle name="Normal 24 2 2" xfId="1637" xr:uid="{C4025807-44FF-4C63-9701-8531D8AFE931}"/>
    <cellStyle name="Normal 24 2 2 2" xfId="3749" xr:uid="{D2884603-DF4E-4B86-B188-06684C994C92}"/>
    <cellStyle name="Normal 24 2 2 2 2" xfId="8050" xr:uid="{B7F93334-16D5-4B89-B8E4-A7B1A2D2F02F}"/>
    <cellStyle name="Normal 24 2 2 3" xfId="5947" xr:uid="{8F7676EC-61C6-4E66-83BC-5F0E04AFC46B}"/>
    <cellStyle name="Normal 24 2 3" xfId="2800" xr:uid="{E92B6672-4235-435B-9E9F-BC54478B3D20}"/>
    <cellStyle name="Normal 24 2 3 2" xfId="7101" xr:uid="{FBCFF9D0-F20F-483B-B3BE-9C983395AA04}"/>
    <cellStyle name="Normal 24 2 4" xfId="4998" xr:uid="{AEFD2E53-7D0A-40CA-8BF1-CA3FA260A70D}"/>
    <cellStyle name="Normal 24 3" xfId="734" xr:uid="{7D41FA16-765C-41AB-A3C0-60C794EC6B91}"/>
    <cellStyle name="Normal 24 3 2" xfId="1684" xr:uid="{65A3032C-2A5B-4D0D-85FF-F13A13183A8E}"/>
    <cellStyle name="Normal 24 3 2 2" xfId="3796" xr:uid="{362F9FD5-F814-4319-B1B5-4D703536F5A2}"/>
    <cellStyle name="Normal 24 3 2 2 2" xfId="8097" xr:uid="{5CF35C4D-C483-495D-9675-429617655903}"/>
    <cellStyle name="Normal 24 3 2 3" xfId="5994" xr:uid="{2A48FF42-F552-4DB2-9C05-4DAE07D1837C}"/>
    <cellStyle name="Normal 24 3 3" xfId="2847" xr:uid="{AE401333-FB0A-4C17-9D54-B1818990AA7E}"/>
    <cellStyle name="Normal 24 3 3 2" xfId="7148" xr:uid="{6FD64971-803C-4C1C-AC9C-D9D089CB9076}"/>
    <cellStyle name="Normal 24 3 4" xfId="5045" xr:uid="{93984981-BB14-4BB6-B322-144AA5FF25FA}"/>
    <cellStyle name="Normal 24 4" xfId="1490" xr:uid="{FC50DA5F-44E5-41E3-AF03-DDE3619E8316}"/>
    <cellStyle name="Normal 24 4 2" xfId="3602" xr:uid="{9DCDD047-62E6-4361-983B-818213B6FB0F}"/>
    <cellStyle name="Normal 24 4 2 2" xfId="7903" xr:uid="{DDB0FB5B-0040-4693-8069-AA90731051E6}"/>
    <cellStyle name="Normal 24 4 3" xfId="5800" xr:uid="{9B8138BF-8215-42FF-A864-9142F1D790F9}"/>
    <cellStyle name="Normal 24 5" xfId="2653" xr:uid="{E7EC143C-148C-411F-BACF-9497E0FB090C}"/>
    <cellStyle name="Normal 24 5 2" xfId="6954" xr:uid="{55A778B1-0911-4A56-8BBE-658039AF9C90}"/>
    <cellStyle name="Normal 24 6" xfId="4404" xr:uid="{BAA013B0-2976-4103-A19F-E95BFB770502}"/>
    <cellStyle name="Normal 24 6 2" xfId="8705" xr:uid="{D204A0AC-C19D-467A-B3B6-C1D2F0FC41E8}"/>
    <cellStyle name="Normal 24 7" xfId="4851" xr:uid="{DC1A7DD1-03C0-4CD7-B549-CCC5967D9E8F}"/>
    <cellStyle name="Normal 24 8" xfId="540" xr:uid="{FC744239-5D45-4CB2-BFDE-EA137F656674}"/>
    <cellStyle name="Normal 25" xfId="561" xr:uid="{48774FD3-A9F7-422E-BB7F-5449B253B571}"/>
    <cellStyle name="Normal 25 2" xfId="1511" xr:uid="{EED0851C-7066-4151-A78D-5C89640DD052}"/>
    <cellStyle name="Normal 25 2 2" xfId="3623" xr:uid="{3FD75F30-66EB-4771-A5B7-01603EA6BF65}"/>
    <cellStyle name="Normal 25 2 2 2" xfId="7924" xr:uid="{72804F72-4BF5-4D29-B5D1-64F8537938DE}"/>
    <cellStyle name="Normal 25 2 3" xfId="5821" xr:uid="{ACF5AC7F-1A87-4C90-AE05-6F20B294319D}"/>
    <cellStyle name="Normal 25 3" xfId="2674" xr:uid="{D22855E9-8208-4C49-AD35-C3CFCD7FC29C}"/>
    <cellStyle name="Normal 25 3 2" xfId="6975" xr:uid="{5A8B1862-BE55-4577-A7B2-7C38C931B2EF}"/>
    <cellStyle name="Normal 25 4" xfId="4872" xr:uid="{99428600-7D96-4780-A0E1-331CFAA1B7E3}"/>
    <cellStyle name="Normal 26" xfId="581" xr:uid="{F7E5B509-340A-44DC-976B-58DA608A21EF}"/>
    <cellStyle name="Normal 26 2" xfId="1531" xr:uid="{11947DD8-8F98-4DB5-9F64-E873182F27FB}"/>
    <cellStyle name="Normal 26 2 2" xfId="3643" xr:uid="{495ADC8C-230E-439A-BAE9-D1CDF9FB6C5B}"/>
    <cellStyle name="Normal 26 2 2 2" xfId="7944" xr:uid="{1880C0F3-740C-46E6-A633-5D1E1372E115}"/>
    <cellStyle name="Normal 26 2 3" xfId="5841" xr:uid="{6B54A625-DF70-4B7F-AD12-C1F4004121CA}"/>
    <cellStyle name="Normal 26 3" xfId="2694" xr:uid="{8165ED06-F4FE-4E59-9570-99D9E6C9297B}"/>
    <cellStyle name="Normal 26 3 2" xfId="6995" xr:uid="{1F250D19-AA79-4B94-8854-F5CFAB5A84DF}"/>
    <cellStyle name="Normal 26 4" xfId="4892" xr:uid="{1EA926DC-B67B-4B1F-83D5-AA9ABE6D7471}"/>
    <cellStyle name="Normal 27" xfId="602" xr:uid="{270D0F71-8966-4DAD-8AF9-0369CD389585}"/>
    <cellStyle name="Normal 27 2" xfId="1552" xr:uid="{DD7F4E1D-D134-40BE-9FD5-DF98682604AD}"/>
    <cellStyle name="Normal 27 2 2" xfId="3664" xr:uid="{D586244C-AFA6-45D0-9269-A465753E966B}"/>
    <cellStyle name="Normal 27 2 2 2" xfId="7965" xr:uid="{45C9879B-F482-4654-9679-3CFFBF0DC585}"/>
    <cellStyle name="Normal 27 2 3" xfId="5862" xr:uid="{EA5A81A9-C086-4C8A-97F7-E69C4F93716F}"/>
    <cellStyle name="Normal 27 3" xfId="2715" xr:uid="{5F7C518E-E0D6-4823-B82B-B23950BD1A8D}"/>
    <cellStyle name="Normal 27 3 2" xfId="7016" xr:uid="{BB42AB5E-0C1A-4000-9E7F-A531F9F79E04}"/>
    <cellStyle name="Normal 27 4" xfId="4913" xr:uid="{394F9755-1671-4844-8378-B91F1FE74A5D}"/>
    <cellStyle name="Normal 28" xfId="132" xr:uid="{2874BCF6-8137-4A6E-BA64-AF8369429D7D}"/>
    <cellStyle name="Normal 28 2" xfId="1573" xr:uid="{18CBE08C-7E63-4300-A9BD-64F92EBAD52F}"/>
    <cellStyle name="Normal 28 2 2" xfId="3685" xr:uid="{C94DC97E-EBC0-4613-93A8-169E8457CE89}"/>
    <cellStyle name="Normal 28 2 2 2" xfId="7986" xr:uid="{3F5756E9-E059-4301-9CAA-3B56F299BE78}"/>
    <cellStyle name="Normal 28 2 3" xfId="5883" xr:uid="{31C038E1-15CC-4BBD-896A-19863F33553A}"/>
    <cellStyle name="Normal 28 3" xfId="2736" xr:uid="{63A3F304-F1E1-41C3-8558-6E1184A1DF29}"/>
    <cellStyle name="Normal 28 3 2" xfId="7037" xr:uid="{858A6949-D4B1-450E-97F0-70352959B169}"/>
    <cellStyle name="Normal 28 4" xfId="4934" xr:uid="{49C85833-37F0-431C-8984-5EA13077F58E}"/>
    <cellStyle name="Normal 28 5" xfId="623" xr:uid="{E0A165B6-0F21-4889-B69D-48B7B52692D8}"/>
    <cellStyle name="Normal 29" xfId="122" xr:uid="{0BB35086-2435-47A9-8C9F-B2F6A84E0748}"/>
    <cellStyle name="Normal 29 2" xfId="1594" xr:uid="{A3FD7AE0-82BA-46DE-8844-60FA733234BF}"/>
    <cellStyle name="Normal 29 2 2" xfId="3706" xr:uid="{EB25D720-9B71-49BF-83F1-AF8F27302BA7}"/>
    <cellStyle name="Normal 29 2 2 2" xfId="8007" xr:uid="{E20E2B56-57DD-40BF-99C2-1C248AD4D56E}"/>
    <cellStyle name="Normal 29 2 3" xfId="5904" xr:uid="{A3FA52CC-09B2-44ED-9CEB-13D232179AC3}"/>
    <cellStyle name="Normal 29 3" xfId="2757" xr:uid="{EC2169F4-7697-4A05-B9F3-5FF48AFA8CC4}"/>
    <cellStyle name="Normal 29 3 2" xfId="7058" xr:uid="{4D47F86E-82FE-43E0-8768-C016AADA1A5C}"/>
    <cellStyle name="Normal 29 4" xfId="4955" xr:uid="{8C450608-A274-488D-9CDA-780C54215838}"/>
    <cellStyle name="Normal 29 5" xfId="644" xr:uid="{8F6DB34E-1634-4EE6-B5D5-10E6A57D5F84}"/>
    <cellStyle name="Normal 3" xfId="3" xr:uid="{13FD6B32-DACB-4C14-B0D2-DF32CA921F7E}"/>
    <cellStyle name="Normal 3 2" xfId="72" xr:uid="{4A341C05-07AF-413A-8E0E-09EE0EF76985}"/>
    <cellStyle name="Normal 3 2 2" xfId="1181" xr:uid="{B0DF4B3B-A0A3-4F68-B71F-397E6F42FCF3}"/>
    <cellStyle name="Normal 3 2 2 2" xfId="3293" xr:uid="{63BC60E0-7C2E-4766-B20B-6571C712FA4E}"/>
    <cellStyle name="Normal 3 2 2 2 2" xfId="7594" xr:uid="{651E5F8C-4AAC-457D-BE19-BDEC0BA0AE2E}"/>
    <cellStyle name="Normal 3 2 2 3" xfId="5491" xr:uid="{7D6B9782-62D8-44ED-B8F0-07814BF2EC03}"/>
    <cellStyle name="Normal 3 2 3" xfId="2344" xr:uid="{E2D9A582-08D9-4E5F-99FF-406B00FF931B}"/>
    <cellStyle name="Normal 3 2 3 2" xfId="6645" xr:uid="{0B7D62D5-C5C9-4469-9345-87E181A13579}"/>
    <cellStyle name="Normal 3 2 4" xfId="4542" xr:uid="{602CBF7A-E5BE-4F25-A798-109DF6E3FE92}"/>
    <cellStyle name="Normal 3 2 5" xfId="221" xr:uid="{CD8A0D3F-D72F-4659-BDF9-DD13405531D6}"/>
    <cellStyle name="Normal 3 3" xfId="420" xr:uid="{C46BD6BF-5FC2-47FC-8630-A1C7BC17ED29}"/>
    <cellStyle name="Normal 3 3 2" xfId="1373" xr:uid="{5245DBF0-317F-45E3-9A5C-2949972CA506}"/>
    <cellStyle name="Normal 3 3 2 2" xfId="3485" xr:uid="{1CF94246-0EBA-41E6-916C-61C209D8B1CC}"/>
    <cellStyle name="Normal 3 3 2 2 2" xfId="7786" xr:uid="{1712318F-838C-4C5F-B00A-5E0DDDC1EDB4}"/>
    <cellStyle name="Normal 3 3 2 3" xfId="5683" xr:uid="{040AFB50-045D-40B8-A5A2-EC8092A6B185}"/>
    <cellStyle name="Normal 3 3 3" xfId="2536" xr:uid="{C0242290-0C17-4136-98DE-0EBBB20D71B3}"/>
    <cellStyle name="Normal 3 3 3 2" xfId="6837" xr:uid="{DABA4A80-9F8E-4F53-BAC0-DA1FD23199FF}"/>
    <cellStyle name="Normal 3 3 4" xfId="4734" xr:uid="{3E2B26D1-D66D-4A6F-9889-E063AE8117AF}"/>
    <cellStyle name="Normal 3 4" xfId="1138" xr:uid="{188495F9-C918-42D2-B630-C7FC50378C55}"/>
    <cellStyle name="Normal 3 4 2" xfId="3250" xr:uid="{7276C8E4-01BD-4E95-A8B9-06F0C6F8BADE}"/>
    <cellStyle name="Normal 3 4 2 2" xfId="7551" xr:uid="{4A0DE13D-0882-4010-9FBD-23804ED15443}"/>
    <cellStyle name="Normal 3 4 3" xfId="5448" xr:uid="{7B034E1A-50B9-483F-BFB5-54B6620F3B46}"/>
    <cellStyle name="Normal 3 5" xfId="2301" xr:uid="{F608F17E-C1E6-4731-91E4-CDFF5FC54753}"/>
    <cellStyle name="Normal 3 5 2" xfId="6602" xr:uid="{F7CE34FA-EFBC-4B2C-BD88-09940CA4AA27}"/>
    <cellStyle name="Normal 3 6" xfId="4499" xr:uid="{98A2BA7A-8786-4C86-9D56-41700E0E189D}"/>
    <cellStyle name="Normal 3 7" xfId="177" xr:uid="{072BF803-0E45-4D3A-ACE3-612ACB1C6134}"/>
    <cellStyle name="Normal 30" xfId="123" xr:uid="{90AE922B-44DD-46D6-A9BE-495DA8796EC5}"/>
    <cellStyle name="Normal 30 2" xfId="1615" xr:uid="{C4DA1B92-03FA-4737-B154-7B81E912E6F6}"/>
    <cellStyle name="Normal 30 2 2" xfId="3727" xr:uid="{A7391C6D-0F32-4D31-8262-B1027EFA51D0}"/>
    <cellStyle name="Normal 30 2 2 2" xfId="8028" xr:uid="{A92BC5ED-FCFC-4AE3-A101-9232EA4A9C37}"/>
    <cellStyle name="Normal 30 2 3" xfId="5925" xr:uid="{096EE57D-8248-4544-9EE2-079E4AC9C34D}"/>
    <cellStyle name="Normal 30 3" xfId="2778" xr:uid="{18C5AF25-84B5-4832-A06F-D0C685E42F50}"/>
    <cellStyle name="Normal 30 3 2" xfId="7079" xr:uid="{97AF442F-C3B7-4BB6-AC5B-E5FA973F6978}"/>
    <cellStyle name="Normal 30 4" xfId="4976" xr:uid="{667EEF64-1877-4AC7-A9BB-F50CB559E55B}"/>
    <cellStyle name="Normal 30 5" xfId="665" xr:uid="{403D8CCD-0005-4276-8F5D-E28FE97D3115}"/>
    <cellStyle name="Normal 31" xfId="124" xr:uid="{B6A51677-E74E-47EF-BA08-03F8E648F26B}"/>
    <cellStyle name="Normal 31 2" xfId="1641" xr:uid="{4A01C571-978E-4975-A26B-B4FCF666340A}"/>
    <cellStyle name="Normal 31 2 2" xfId="3753" xr:uid="{9481F813-55FA-4290-B19A-809D5E5BC75B}"/>
    <cellStyle name="Normal 31 2 2 2" xfId="8054" xr:uid="{DB905378-59E8-4EA2-88FC-F34D080A585E}"/>
    <cellStyle name="Normal 31 2 3" xfId="5951" xr:uid="{06AD1EE3-E7D6-408F-A41B-94840343A919}"/>
    <cellStyle name="Normal 31 3" xfId="2804" xr:uid="{95A2374C-B8F9-4669-AEFA-E31D348C98FF}"/>
    <cellStyle name="Normal 31 3 2" xfId="7105" xr:uid="{7EFDA4CB-D104-4BAF-8B64-C174C429CCE5}"/>
    <cellStyle name="Normal 31 4" xfId="5002" xr:uid="{38E8AC50-7175-4160-AC77-2B37E72FF0DD}"/>
    <cellStyle name="Normal 31 5" xfId="691" xr:uid="{C39E018B-2278-4D45-BDCF-9C9B9550D6B0}"/>
    <cellStyle name="Normal 32" xfId="153" xr:uid="{5E48AD29-ACFF-4637-A140-B8960454AA57}"/>
    <cellStyle name="Normal 32 2" xfId="1662" xr:uid="{01E7B3AC-1AE1-477A-BE45-E252D6F9A6FD}"/>
    <cellStyle name="Normal 32 2 2" xfId="3774" xr:uid="{39DD26D5-C2E9-4431-A329-A5F4C28D10D6}"/>
    <cellStyle name="Normal 32 2 2 2" xfId="8075" xr:uid="{18D797D3-2578-44B6-B93D-285C54981DE8}"/>
    <cellStyle name="Normal 32 2 3" xfId="5972" xr:uid="{5F1B8CD7-C0A0-4F4F-8018-4D07389095C5}"/>
    <cellStyle name="Normal 32 3" xfId="2825" xr:uid="{96108E6B-80BF-4460-BD28-405B56B727B8}"/>
    <cellStyle name="Normal 32 3 2" xfId="7126" xr:uid="{07E423D1-4D8E-4910-B643-8FDE6A4001B6}"/>
    <cellStyle name="Normal 32 4" xfId="5023" xr:uid="{DA63FB06-FCCC-41E7-B6B9-3A868C195746}"/>
    <cellStyle name="Normal 32 5" xfId="712" xr:uid="{3211C5F8-8750-4642-8862-7E59CD5126FD}"/>
    <cellStyle name="Normal 33" xfId="738" xr:uid="{7D122550-5A30-4FC3-980F-9054855E8D84}"/>
    <cellStyle name="Normal 33 2" xfId="1688" xr:uid="{4E6BAAC9-3CB9-435A-A43A-0D30ABA96FA5}"/>
    <cellStyle name="Normal 33 2 2" xfId="3800" xr:uid="{A7931D68-F488-4A0A-9172-D5BF49D39DFC}"/>
    <cellStyle name="Normal 33 2 2 2" xfId="8101" xr:uid="{F695C020-A190-4BCE-A366-A19BFB38FEF4}"/>
    <cellStyle name="Normal 33 2 3" xfId="5998" xr:uid="{EB725091-34DE-4394-A339-7A4F72607F28}"/>
    <cellStyle name="Normal 33 3" xfId="2851" xr:uid="{550D259D-E6B1-45CB-99F4-67991C99ECE5}"/>
    <cellStyle name="Normal 33 3 2" xfId="7152" xr:uid="{2F8CC042-E370-4E36-9AE7-142B1DFD7B3D}"/>
    <cellStyle name="Normal 33 4" xfId="5049" xr:uid="{91BCDF52-6339-43FF-9CF2-0F90CF0711ED}"/>
    <cellStyle name="Normal 34" xfId="759" xr:uid="{7165A18B-7F26-42C0-B45E-C9B583C1130D}"/>
    <cellStyle name="Normal 34 2" xfId="1709" xr:uid="{DE91FC7F-235F-4D02-8FD2-EC0289005742}"/>
    <cellStyle name="Normal 34 2 2" xfId="3821" xr:uid="{C3CB15E6-73C3-4D19-8406-6775EA2E0F0D}"/>
    <cellStyle name="Normal 34 2 2 2" xfId="8122" xr:uid="{53674306-53BB-4D18-A101-F67A9A12EDFF}"/>
    <cellStyle name="Normal 34 2 3" xfId="6019" xr:uid="{0906226D-C99A-466A-AD16-6ACB3B57832E}"/>
    <cellStyle name="Normal 34 3" xfId="2872" xr:uid="{0F975B90-11B6-4D8D-99EB-4713D7E43DD3}"/>
    <cellStyle name="Normal 34 3 2" xfId="7173" xr:uid="{9DD785C6-50C4-4801-826E-3A936BD206EE}"/>
    <cellStyle name="Normal 34 4" xfId="5070" xr:uid="{0C3A0598-ADB4-444E-925C-AE673329D899}"/>
    <cellStyle name="Normal 35" xfId="779" xr:uid="{07E74223-CB2D-4551-8E78-21D1BEA50E57}"/>
    <cellStyle name="Normal 35 2" xfId="1729" xr:uid="{965A1035-C587-47C4-82B8-AB8E91C2A372}"/>
    <cellStyle name="Normal 35 2 2" xfId="3841" xr:uid="{AF84E21E-0262-40E5-BE1C-AA8D00A381FA}"/>
    <cellStyle name="Normal 35 2 2 2" xfId="8142" xr:uid="{4D8C7842-26FE-46C2-8B64-F662BA29A385}"/>
    <cellStyle name="Normal 35 2 3" xfId="6039" xr:uid="{7D80A361-A2C7-4136-A9FD-111914E2569C}"/>
    <cellStyle name="Normal 35 3" xfId="2892" xr:uid="{77F08942-5287-4FAA-A652-F07C2F943CA9}"/>
    <cellStyle name="Normal 35 3 2" xfId="7193" xr:uid="{CA1277F9-B1CD-47AF-8679-621E4063F10D}"/>
    <cellStyle name="Normal 35 4" xfId="5090" xr:uid="{ECEC0F81-205B-4B50-9BB3-7F3A9D73D6ED}"/>
    <cellStyle name="Normal 36" xfId="800" xr:uid="{8A28B945-F7F8-40EA-8507-2A965CC3FC2E}"/>
    <cellStyle name="Normal 36 2" xfId="1750" xr:uid="{10221657-B101-4F3E-90B3-235163E5FE2D}"/>
    <cellStyle name="Normal 36 2 2" xfId="3862" xr:uid="{C95BDBC7-5B5A-46AF-A78B-B3CA297C280F}"/>
    <cellStyle name="Normal 36 2 2 2" xfId="8163" xr:uid="{1B2D20A2-2100-4819-9022-F86C6167D350}"/>
    <cellStyle name="Normal 36 2 3" xfId="6060" xr:uid="{50CB7D30-7DDE-441C-993B-4EEF84874569}"/>
    <cellStyle name="Normal 36 3" xfId="2913" xr:uid="{00C315C3-0C36-4E5D-AD09-F95EE5689E4F}"/>
    <cellStyle name="Normal 36 3 2" xfId="7214" xr:uid="{BBDDC32D-A4AF-4B35-B8ED-59A08888F4A2}"/>
    <cellStyle name="Normal 36 4" xfId="5111" xr:uid="{A502B3E7-9000-4AEB-872B-6F41BDE3BDBE}"/>
    <cellStyle name="Normal 37" xfId="820" xr:uid="{1CE16ACA-0E19-4822-8941-F1E1197BDB79}"/>
    <cellStyle name="Normal 37 2" xfId="1770" xr:uid="{0C0D9B62-45CC-4CE5-970E-2FE48748A96B}"/>
    <cellStyle name="Normal 37 2 2" xfId="3882" xr:uid="{D8A84FBD-A767-4979-B131-EB1C86858FDB}"/>
    <cellStyle name="Normal 37 2 2 2" xfId="8183" xr:uid="{3771E59C-97DA-4B1C-9BDA-3E75FBB2BA8A}"/>
    <cellStyle name="Normal 37 2 3" xfId="6080" xr:uid="{63480653-C492-4678-A02A-6A8EF3DDC60E}"/>
    <cellStyle name="Normal 37 3" xfId="2933" xr:uid="{96C42EAB-F211-4074-8FF8-AB23F140E822}"/>
    <cellStyle name="Normal 37 3 2" xfId="7234" xr:uid="{2B94C1CE-D978-4610-AA6E-C9188A9ECABF}"/>
    <cellStyle name="Normal 37 4" xfId="5131" xr:uid="{A2764D80-12C2-433E-94F9-F6E53F4DBD54}"/>
    <cellStyle name="Normal 38" xfId="840" xr:uid="{CBF11C75-E0F1-4801-9C93-0ABDDC81AFAE}"/>
    <cellStyle name="Normal 38 2" xfId="1790" xr:uid="{63874949-A6F4-40BA-81CA-A3C6F636F2AB}"/>
    <cellStyle name="Normal 38 2 2" xfId="3902" xr:uid="{311B82E9-31D9-4E07-9C06-52ACC5A7012C}"/>
    <cellStyle name="Normal 38 2 2 2" xfId="8203" xr:uid="{F7B1CD5E-7EAA-453A-AE7F-F98E375F5FDF}"/>
    <cellStyle name="Normal 38 2 3" xfId="6100" xr:uid="{A2346196-30B7-4B20-BD54-C02E10789B34}"/>
    <cellStyle name="Normal 38 3" xfId="2953" xr:uid="{192CC2F9-9E48-4706-909B-9FA3AFA9A833}"/>
    <cellStyle name="Normal 38 3 2" xfId="7254" xr:uid="{891F7475-5236-4D8A-9A93-26033B270765}"/>
    <cellStyle name="Normal 38 4" xfId="5151" xr:uid="{A1AFFCD4-C39C-496C-920B-128E62C9771E}"/>
    <cellStyle name="Normal 39" xfId="861" xr:uid="{D781D95D-B2FB-4126-9C47-1EFD54102E27}"/>
    <cellStyle name="Normal 39 2" xfId="1811" xr:uid="{3B3EFE43-C1B5-481D-98D9-942B0CBA007F}"/>
    <cellStyle name="Normal 39 2 2" xfId="3923" xr:uid="{36B60F64-E7DF-4B71-9025-7E89EFDF6FE0}"/>
    <cellStyle name="Normal 39 2 2 2" xfId="8224" xr:uid="{7FE43832-7568-42B1-8796-2E7870A3C229}"/>
    <cellStyle name="Normal 39 2 3" xfId="6121" xr:uid="{C9DF1A82-ED46-4385-A22E-8A57712B00C8}"/>
    <cellStyle name="Normal 39 3" xfId="2974" xr:uid="{0263288B-DD1E-4E98-A7B8-C055CE00BDEB}"/>
    <cellStyle name="Normal 39 3 2" xfId="7275" xr:uid="{9CBC076B-251A-461E-B523-7315446EB797}"/>
    <cellStyle name="Normal 39 4" xfId="5172" xr:uid="{B016E216-293B-492F-80AA-D0CCC1D7400C}"/>
    <cellStyle name="Normal 4" xfId="1" xr:uid="{D6A48DFB-4CB4-4DCA-97C5-550D5D741BB3}"/>
    <cellStyle name="Normal 4 2" xfId="70" xr:uid="{B61C8A4D-1184-4C6E-AB50-D310581CF879}"/>
    <cellStyle name="Normal 4 2 2" xfId="1374" xr:uid="{9E5F57A1-3F68-49DA-9164-20D83FB1B34D}"/>
    <cellStyle name="Normal 4 2 2 2" xfId="3486" xr:uid="{E8B17A04-70D1-4FB5-AB75-8F78BD3A1CBA}"/>
    <cellStyle name="Normal 4 2 2 2 2" xfId="7787" xr:uid="{97F30DD6-1BC9-4C03-9B62-66159B3B9A33}"/>
    <cellStyle name="Normal 4 2 2 3" xfId="5684" xr:uid="{758A1E3C-4875-4118-B7B9-68A185134616}"/>
    <cellStyle name="Normal 4 2 3" xfId="2537" xr:uid="{729060C0-B999-4009-BAE5-55D175C84E8C}"/>
    <cellStyle name="Normal 4 2 3 2" xfId="6838" xr:uid="{C2B4C297-4CB2-435A-B431-59C049D8E8F8}"/>
    <cellStyle name="Normal 4 2 4" xfId="4735" xr:uid="{D61DE5D5-F997-4511-A87A-831C2F3A6D87}"/>
    <cellStyle name="Normal 4 2 5" xfId="421" xr:uid="{FF03C23B-C945-487C-88F3-C39BEA064FDD}"/>
    <cellStyle name="Normal 4 3" xfId="218" xr:uid="{1800105D-7B71-4F82-BD43-A9A39A1ECCC9}"/>
    <cellStyle name="Normal 40" xfId="882" xr:uid="{2FA88E4B-A5DC-44A6-944C-131D4EE2EB11}"/>
    <cellStyle name="Normal 40 2" xfId="1832" xr:uid="{7810FE95-1459-41FE-B06F-E6AD8FC8845C}"/>
    <cellStyle name="Normal 40 2 2" xfId="3944" xr:uid="{27514381-DDC4-4AB5-A180-9F074C202C17}"/>
    <cellStyle name="Normal 40 2 2 2" xfId="8245" xr:uid="{B8A78746-FD7F-4D19-A120-ADAA3312AB11}"/>
    <cellStyle name="Normal 40 2 3" xfId="6142" xr:uid="{6A561636-148F-4B52-8946-8A4648D1C900}"/>
    <cellStyle name="Normal 40 3" xfId="2995" xr:uid="{D6DEA931-0A27-4A04-A6C5-A2C52FBE53B9}"/>
    <cellStyle name="Normal 40 3 2" xfId="7296" xr:uid="{59E8F415-084F-45AD-BEE8-B50FB681EEBE}"/>
    <cellStyle name="Normal 40 4" xfId="5193" xr:uid="{E7EB3BB8-274A-4E29-B9E2-4DF00E83B2DA}"/>
    <cellStyle name="Normal 41" xfId="902" xr:uid="{181DDB47-43B3-49E0-887B-235865BAA096}"/>
    <cellStyle name="Normal 41 2" xfId="1852" xr:uid="{EB9668AC-AC78-4EFC-BDDC-19241EBC60C8}"/>
    <cellStyle name="Normal 41 2 2" xfId="3964" xr:uid="{AE3BD2B1-D35C-4A37-9132-20101A23A80D}"/>
    <cellStyle name="Normal 41 2 2 2" xfId="8265" xr:uid="{6690F889-FA3B-451E-9A98-8B94FD17414E}"/>
    <cellStyle name="Normal 41 2 3" xfId="6162" xr:uid="{2005C606-0CB7-47C0-8C4A-8C40E4DFE68B}"/>
    <cellStyle name="Normal 41 3" xfId="3015" xr:uid="{F509DED4-44A2-4E8A-90BC-BCAE0F54BB67}"/>
    <cellStyle name="Normal 41 3 2" xfId="7316" xr:uid="{396A4B1F-FD8E-4C22-AC20-F4DEE7BF92E3}"/>
    <cellStyle name="Normal 41 4" xfId="5213" xr:uid="{0B2FE8B1-395B-4848-A455-089F9138B370}"/>
    <cellStyle name="Normal 42" xfId="126" xr:uid="{6C9FA1ED-7E25-41F6-ABBE-8C8581E7F73D}"/>
    <cellStyle name="Normal 42 2" xfId="1872" xr:uid="{42387453-2969-48AF-8E22-C53F835F3009}"/>
    <cellStyle name="Normal 42 2 2" xfId="3984" xr:uid="{491B36C1-EC5C-4904-B10B-405187001CEE}"/>
    <cellStyle name="Normal 42 2 2 2" xfId="8285" xr:uid="{1F81B74D-0D10-4447-BCF7-46625690F9F6}"/>
    <cellStyle name="Normal 42 2 3" xfId="6182" xr:uid="{9F88550D-BD36-48E4-A2D6-FDBF66C47167}"/>
    <cellStyle name="Normal 42 3" xfId="3035" xr:uid="{362D6D81-32B9-45C0-A1E9-58B34823B60A}"/>
    <cellStyle name="Normal 42 3 2" xfId="7336" xr:uid="{4892B788-C4F5-4C16-8542-7DDBFBC28AAE}"/>
    <cellStyle name="Normal 42 4" xfId="5233" xr:uid="{7247823E-8B3D-46B7-AE2D-B92C70826169}"/>
    <cellStyle name="Normal 42 5" xfId="922" xr:uid="{869FAED4-4B09-4C40-8920-183ADCBE8A75}"/>
    <cellStyle name="Normal 43" xfId="125" xr:uid="{C02C4180-FEA9-4B3B-B57D-2F0AD8BC6D1C}"/>
    <cellStyle name="Normal 43 2" xfId="1893" xr:uid="{A54FDB02-7CD3-41ED-9960-0D4F4FE3086F}"/>
    <cellStyle name="Normal 43 2 2" xfId="4005" xr:uid="{AC549FDA-65D5-497F-80C5-2CFF882C795D}"/>
    <cellStyle name="Normal 43 2 2 2" xfId="8306" xr:uid="{1F672750-5C7E-407B-8D09-B4ABCCA9CBD4}"/>
    <cellStyle name="Normal 43 2 3" xfId="6203" xr:uid="{91A304C2-D7E9-4CF6-A664-F01547267532}"/>
    <cellStyle name="Normal 43 3" xfId="3056" xr:uid="{43358274-EF40-484E-8AA7-94E24E3B165D}"/>
    <cellStyle name="Normal 43 3 2" xfId="7357" xr:uid="{9CA36F9D-7360-4FAD-BF1B-FBE0FB51E436}"/>
    <cellStyle name="Normal 43 4" xfId="5254" xr:uid="{7581DF7C-C610-4FC2-A384-9040539B7047}"/>
    <cellStyle name="Normal 43 5" xfId="943" xr:uid="{EF54C158-64AA-409A-ABD5-F78A7B012296}"/>
    <cellStyle name="Normal 44" xfId="970" xr:uid="{AB49F62C-E4A5-4D94-95CC-2CE98BB7150C}"/>
    <cellStyle name="Normal 44 2" xfId="1920" xr:uid="{37356058-B2A1-4D11-9FD6-575DEC70C1DE}"/>
    <cellStyle name="Normal 44 2 2" xfId="4032" xr:uid="{59B4EFF2-E96E-461E-856B-A06EEB02B269}"/>
    <cellStyle name="Normal 44 2 2 2" xfId="8333" xr:uid="{9564104D-4799-42F5-9468-EE4D4D103E44}"/>
    <cellStyle name="Normal 44 2 3" xfId="6230" xr:uid="{6942BDCB-E028-4FFE-96F1-4D4EF8280E69}"/>
    <cellStyle name="Normal 44 3" xfId="3083" xr:uid="{77E50CBA-EBF9-4858-8A76-5A82B991F349}"/>
    <cellStyle name="Normal 44 3 2" xfId="7384" xr:uid="{E8491B8F-5DE8-4611-9540-96F340EAC8FD}"/>
    <cellStyle name="Normal 44 4" xfId="5281" xr:uid="{863DD6BD-749D-4159-9980-D96B587C8A65}"/>
    <cellStyle name="Normal 45" xfId="990" xr:uid="{79D04D6E-9126-473D-8805-9DED9C2614DA}"/>
    <cellStyle name="Normal 45 2" xfId="1940" xr:uid="{C7D38642-617A-49D2-AE89-8E15153BA234}"/>
    <cellStyle name="Normal 45 2 2" xfId="4052" xr:uid="{1D492E63-AB54-4C65-8D67-3C1E4F2611EA}"/>
    <cellStyle name="Normal 45 2 2 2" xfId="8353" xr:uid="{5287D4EE-C1DA-405C-BC10-7547E5240DF2}"/>
    <cellStyle name="Normal 45 2 3" xfId="6250" xr:uid="{F365FA00-D96C-4FF8-B5FC-741FE062A845}"/>
    <cellStyle name="Normal 45 3" xfId="3103" xr:uid="{42F6902C-6144-4BA0-810E-688AFBED6879}"/>
    <cellStyle name="Normal 45 3 2" xfId="7404" xr:uid="{51210A8D-BDA2-4675-8095-97B878000652}"/>
    <cellStyle name="Normal 45 4" xfId="5301" xr:uid="{832B51FA-C94C-40C5-BD64-B8129675F331}"/>
    <cellStyle name="Normal 46" xfId="1011" xr:uid="{6728C7A8-3984-4FE6-840E-3CE66F868CD8}"/>
    <cellStyle name="Normal 46 2" xfId="1961" xr:uid="{EC2AD0CD-9F3F-431F-95EC-0B9DC4A2956A}"/>
    <cellStyle name="Normal 46 2 2" xfId="4073" xr:uid="{3ED2B4C1-79B4-48A7-8B5F-B3F9D401C26E}"/>
    <cellStyle name="Normal 46 2 2 2" xfId="8374" xr:uid="{8CF4AA32-6933-4C0C-9F6E-B985F906D05F}"/>
    <cellStyle name="Normal 46 2 3" xfId="6271" xr:uid="{8F696214-8596-4EBE-B026-FA1A48BF271C}"/>
    <cellStyle name="Normal 46 3" xfId="3124" xr:uid="{A0CB3500-E9EE-41E4-9EEC-59E1F438CABD}"/>
    <cellStyle name="Normal 46 3 2" xfId="7425" xr:uid="{86B61B86-0AD6-4EA5-8A89-461CFF8FB2CD}"/>
    <cellStyle name="Normal 46 4" xfId="5322" xr:uid="{B81A3214-DA91-45AD-B5F0-947F1F45DC00}"/>
    <cellStyle name="Normal 47" xfId="1031" xr:uid="{D6B960F2-10A1-4741-B718-CC2DD4403B6D}"/>
    <cellStyle name="Normal 47 2" xfId="1981" xr:uid="{BB7C2304-AC7E-4BD7-970D-AC9981734CA0}"/>
    <cellStyle name="Normal 47 2 2" xfId="4093" xr:uid="{C762AB39-0FA3-4716-A199-1A89CDC6A0D4}"/>
    <cellStyle name="Normal 47 2 2 2" xfId="8394" xr:uid="{962C9F20-4D56-48B3-BC16-4B1C9F84C425}"/>
    <cellStyle name="Normal 47 2 3" xfId="6291" xr:uid="{9E5F0487-F96D-42BF-BC20-F9A602DAB009}"/>
    <cellStyle name="Normal 47 3" xfId="3144" xr:uid="{4D98B429-593D-4820-9471-15458E769355}"/>
    <cellStyle name="Normal 47 3 2" xfId="7445" xr:uid="{F971C401-81C7-47C2-8DE6-0E9267AA2D96}"/>
    <cellStyle name="Normal 47 4" xfId="5342" xr:uid="{2704F9F9-1718-42AA-83FC-77D7D7D7FFE1}"/>
    <cellStyle name="Normal 48" xfId="1052" xr:uid="{D07CFFA2-5A92-4C76-A133-A8A2DAE6B10D}"/>
    <cellStyle name="Normal 48 2" xfId="2002" xr:uid="{5086D3E7-4CF5-4B75-BA55-1DCAF982F7EB}"/>
    <cellStyle name="Normal 48 2 2" xfId="4114" xr:uid="{431C6148-1C59-449E-9E5A-4104FECD8A46}"/>
    <cellStyle name="Normal 48 2 2 2" xfId="8415" xr:uid="{0B8C2680-FFA7-4FEF-8B0B-B14F7D79F1B6}"/>
    <cellStyle name="Normal 48 2 3" xfId="6312" xr:uid="{FC3EC922-5DBE-451F-9A1F-53CC3B34B93B}"/>
    <cellStyle name="Normal 48 3" xfId="3165" xr:uid="{4B04E103-37BA-4A25-A5F7-19DFDA48AA0A}"/>
    <cellStyle name="Normal 48 3 2" xfId="7466" xr:uid="{340F87BD-FEF9-48F8-89C6-8B1DCB68D695}"/>
    <cellStyle name="Normal 48 4" xfId="5363" xr:uid="{0B6E7A53-A4EA-4D72-934E-6B5851EA89EB}"/>
    <cellStyle name="Normal 49" xfId="1072" xr:uid="{2866E12D-D798-401F-AE7F-1DD92E56FBF4}"/>
    <cellStyle name="Normal 49 2" xfId="2022" xr:uid="{A722EA19-621A-4BD6-AFAE-5C1ADDFDD6EB}"/>
    <cellStyle name="Normal 49 2 2" xfId="4134" xr:uid="{D93461AF-D81B-4D2E-83D3-9540412EAFFD}"/>
    <cellStyle name="Normal 49 2 2 2" xfId="8435" xr:uid="{CFC4267E-4C1C-4245-8D58-F59EB6F369E4}"/>
    <cellStyle name="Normal 49 2 3" xfId="6332" xr:uid="{DC66CDBC-9A34-402D-B5D8-5E02E2287DCD}"/>
    <cellStyle name="Normal 49 3" xfId="3185" xr:uid="{78B22D43-604C-4779-9E11-3E3FD4A083BB}"/>
    <cellStyle name="Normal 49 3 2" xfId="7486" xr:uid="{0A758E32-9433-45EA-A46A-46AE183BF0BA}"/>
    <cellStyle name="Normal 49 4" xfId="5383" xr:uid="{7C3E4284-8D78-41BE-B711-4EC09FF1F5A5}"/>
    <cellStyle name="Normal 5" xfId="46" xr:uid="{8397E8C3-9E4A-4320-8EA1-16475B0545A6}"/>
    <cellStyle name="Normal 5 2" xfId="75" xr:uid="{5E08423C-7E79-45F7-A58D-ABFBAD5B7681}"/>
    <cellStyle name="Normal 5 2 2" xfId="1381" xr:uid="{A2293C33-20F6-4699-A8A8-94C5E13ABC72}"/>
    <cellStyle name="Normal 5 2 2 2" xfId="3493" xr:uid="{2E1B7298-1E1A-4F53-A6D6-2430698422C7}"/>
    <cellStyle name="Normal 5 2 2 2 2" xfId="7794" xr:uid="{9B4C4E0D-D7F8-4E3A-8A7D-FD749821F160}"/>
    <cellStyle name="Normal 5 2 2 3" xfId="5691" xr:uid="{D9FD92B8-C733-40C1-8919-BA2573490C41}"/>
    <cellStyle name="Normal 5 2 3" xfId="2544" xr:uid="{3320DD4F-C713-4921-A1E1-01A951EC6643}"/>
    <cellStyle name="Normal 5 2 3 2" xfId="6845" xr:uid="{1F96B932-30FC-44B1-BD88-1B1ECD0E072B}"/>
    <cellStyle name="Normal 5 2 4" xfId="4742" xr:uid="{F5F624DE-6E21-4D30-A854-64BFD77F08A0}"/>
    <cellStyle name="Normal 5 2 5" xfId="429" xr:uid="{833A10FE-E887-40BF-B169-6664504ABEB8}"/>
    <cellStyle name="Normal 5 3" xfId="1158" xr:uid="{F10B1F21-42FB-4317-BFE8-5670E6A5A3D0}"/>
    <cellStyle name="Normal 5 3 2" xfId="3270" xr:uid="{C0DE5451-480A-4011-9F30-042C834BA389}"/>
    <cellStyle name="Normal 5 3 2 2" xfId="7571" xr:uid="{8EEDC64A-BBB3-4F98-ACEB-17D3E226830D}"/>
    <cellStyle name="Normal 5 3 3" xfId="5468" xr:uid="{B45A020E-55F8-4DE5-A247-6EA9D6B6C706}"/>
    <cellStyle name="Normal 5 4" xfId="2321" xr:uid="{DAA6E921-941B-4E1E-91E2-37CEF8158658}"/>
    <cellStyle name="Normal 5 4 2" xfId="6622" xr:uid="{E8252732-A4F6-4E03-B7D3-E56AB4A94726}"/>
    <cellStyle name="Normal 5 5" xfId="4519" xr:uid="{6A64F958-91F4-4F8D-81AF-0763FA813052}"/>
    <cellStyle name="Normal 5 6" xfId="197" xr:uid="{640D8131-C392-4420-9D4C-F46C67662692}"/>
    <cellStyle name="Normal 50" xfId="1093" xr:uid="{A177F81A-9AC9-4D5C-BA53-C0BA529C975E}"/>
    <cellStyle name="Normal 50 2" xfId="2043" xr:uid="{46B2B578-1742-44A1-9D90-71366BE8513A}"/>
    <cellStyle name="Normal 50 2 2" xfId="4155" xr:uid="{34B9113C-5B1F-416C-A835-FA69790FE473}"/>
    <cellStyle name="Normal 50 2 2 2" xfId="8456" xr:uid="{59AC6F6C-1722-4256-A924-3BDB66502307}"/>
    <cellStyle name="Normal 50 2 3" xfId="6353" xr:uid="{9069F370-2DA0-4AD0-AE56-FB06881BF824}"/>
    <cellStyle name="Normal 50 3" xfId="3206" xr:uid="{48313E85-B39E-4E99-9ACB-71FB4986EC26}"/>
    <cellStyle name="Normal 50 3 2" xfId="7507" xr:uid="{577982A0-8013-4D14-A30B-11A108D3C11A}"/>
    <cellStyle name="Normal 50 4" xfId="5404" xr:uid="{9F403813-20D5-43D5-86D9-7C091A0E5A74}"/>
    <cellStyle name="Normal 51" xfId="1135" xr:uid="{A3A9B372-E613-4EF8-B3CC-40525940554B}"/>
    <cellStyle name="Normal 52" xfId="1114" xr:uid="{4CD3C315-5AAB-490A-B219-A16C83B88AAC}"/>
    <cellStyle name="Normal 52 2" xfId="3227" xr:uid="{1F7727B3-AC1A-48C7-8FC8-B18F69B972B9}"/>
    <cellStyle name="Normal 52 2 2" xfId="7528" xr:uid="{AF8DFDCA-F3C3-49A7-B72C-0E3125D0A83A}"/>
    <cellStyle name="Normal 52 3" xfId="5425" xr:uid="{7F0618C5-626C-49EF-B7F2-F4E9E2FFBF97}"/>
    <cellStyle name="Normal 53" xfId="2064" xr:uid="{AAB6627F-0CF3-4E15-9B72-91CD411A6716}"/>
    <cellStyle name="Normal 53 2" xfId="4176" xr:uid="{4717A4D9-D66E-4FA5-8A68-950F8C714CD4}"/>
    <cellStyle name="Normal 53 2 2" xfId="8477" xr:uid="{33292080-C7C1-4044-B924-7A2C63017451}"/>
    <cellStyle name="Normal 53 3" xfId="4405" xr:uid="{9DCAA1CE-14ED-4C91-BA25-5A5F45495970}"/>
    <cellStyle name="Normal 53 3 2" xfId="8706" xr:uid="{BD08F7A3-218C-4271-8E6A-427E101D9BFC}"/>
    <cellStyle name="Normal 53 4" xfId="6374" xr:uid="{9ED08D1E-C143-4A4D-9DCD-199E27E2D93B}"/>
    <cellStyle name="Normal 54" xfId="2087" xr:uid="{E6A58D6C-D2F6-475B-9201-CB3699AF9B51}"/>
    <cellStyle name="Normal 54 2" xfId="4199" xr:uid="{2D9DE603-2F1F-46AA-B9F5-56A543BB7833}"/>
    <cellStyle name="Normal 54 2 2" xfId="8500" xr:uid="{0C37ACAE-B75B-4A21-9E9B-96A1E0DB5260}"/>
    <cellStyle name="Normal 54 3" xfId="4406" xr:uid="{E9B36648-F396-4DF5-9179-1B5D6A923878}"/>
    <cellStyle name="Normal 54 3 2" xfId="8707" xr:uid="{82714B17-B8F8-4FD4-8D36-C19256EC12EC}"/>
    <cellStyle name="Normal 54 4" xfId="6397" xr:uid="{11221795-BC47-4AB2-A321-67CBFC2F7E11}"/>
    <cellStyle name="Normal 55" xfId="2108" xr:uid="{C43EFFFA-F4A8-4578-B0FC-B7B2D94DAC1D}"/>
    <cellStyle name="Normal 55 2" xfId="4220" xr:uid="{0B776829-D850-43D6-BF42-F7001EFE46EE}"/>
    <cellStyle name="Normal 55 2 2" xfId="8521" xr:uid="{C82B6C3F-4D0F-414F-963D-A666255F967E}"/>
    <cellStyle name="Normal 55 3" xfId="6418" xr:uid="{F1535EDA-13AF-493A-87F4-618AF75D9261}"/>
    <cellStyle name="Normal 56" xfId="127" xr:uid="{E5AEF48D-FEE1-45E3-98B5-287A43D33012}"/>
    <cellStyle name="Normal 56 2" xfId="4240" xr:uid="{29B0BEC1-C745-4D2B-BD57-E7BA4B169A31}"/>
    <cellStyle name="Normal 56 2 2" xfId="8541" xr:uid="{2974B8C1-7FE4-425A-BD12-78BD8B966B71}"/>
    <cellStyle name="Normal 56 3" xfId="6438" xr:uid="{54295103-D9A5-4A22-82E3-67121A2D412B}"/>
    <cellStyle name="Normal 56 4" xfId="2128" xr:uid="{D5EB296F-4DDB-453C-AB9E-7BE5AFC5B958}"/>
    <cellStyle name="Normal 57" xfId="2131" xr:uid="{02DAB2D0-B39D-46AF-A4A0-8F874B2D289B}"/>
    <cellStyle name="Normal 57 2" xfId="4243" xr:uid="{CADE95A0-08ED-4B36-ACE2-34B5A7271674}"/>
    <cellStyle name="Normal 57 2 2" xfId="8544" xr:uid="{E40A53A0-C6F0-4BE6-BCF3-FE0B77B109CC}"/>
    <cellStyle name="Normal 57 3" xfId="6441" xr:uid="{F20C2AA6-F3EB-4B7C-A391-0C9DB042977A}"/>
    <cellStyle name="Normal 58" xfId="2152" xr:uid="{984B461C-B7F0-4B12-ABC9-AED6927EBF4B}"/>
    <cellStyle name="Normal 58 2" xfId="4264" xr:uid="{59B028D6-9900-4F01-8064-80BE16F0BB3E}"/>
    <cellStyle name="Normal 58 2 2" xfId="8565" xr:uid="{AA47DFE8-C4FC-4F11-9EB3-EF4C09A50063}"/>
    <cellStyle name="Normal 58 3" xfId="6462" xr:uid="{876DDF72-29F2-4E9F-B270-D82CFE00C551}"/>
    <cellStyle name="Normal 59" xfId="129" xr:uid="{9F544473-1475-4A92-B17F-E592DE11C638}"/>
    <cellStyle name="Normal 59 2" xfId="4196" xr:uid="{89D6C86A-C37A-4529-AB2C-481EFC2D26B5}"/>
    <cellStyle name="Normal 59 2 2" xfId="8497" xr:uid="{AE8971C5-7C8B-4091-9A61-3362B95A159F}"/>
    <cellStyle name="Normal 59 3" xfId="6394" xr:uid="{6EFAE3CA-A1AE-4F6E-B39E-5F1B266E3948}"/>
    <cellStyle name="Normal 59 4" xfId="2084" xr:uid="{6DC9CD0C-F2DE-4CFA-BAB0-FD5A21438EAF}"/>
    <cellStyle name="Normal 6" xfId="4" xr:uid="{15E47645-6C63-4B3D-988D-72A5AA2BF17F}"/>
    <cellStyle name="Normal 6 2" xfId="73" xr:uid="{3CE6B6E3-0D81-492B-A5AA-9349C180238F}"/>
    <cellStyle name="Normal 6 2 2" xfId="1382" xr:uid="{5C0014AF-D9A2-4272-9201-7F0D0B9C76E3}"/>
    <cellStyle name="Normal 6 2 2 2" xfId="3494" xr:uid="{BA4BE9F6-E8EE-4753-B045-B2BA17B3304E}"/>
    <cellStyle name="Normal 6 2 2 2 2" xfId="7795" xr:uid="{BB0EABF8-1F98-42C4-AE02-2D5B215A5C28}"/>
    <cellStyle name="Normal 6 2 2 3" xfId="5692" xr:uid="{1E92D75E-E8BC-40D5-8350-D865BBEB6C60}"/>
    <cellStyle name="Normal 6 2 3" xfId="2545" xr:uid="{B0AE7FCB-5930-49BF-98EF-C7D34ACE5359}"/>
    <cellStyle name="Normal 6 2 3 2" xfId="6846" xr:uid="{4775BAC9-9DBF-4DA2-922F-13D48D4AE178}"/>
    <cellStyle name="Normal 6 2 4" xfId="4743" xr:uid="{7F830176-B32F-4A3E-9E90-9FC749F36EF0}"/>
    <cellStyle name="Normal 6 2 5" xfId="430" xr:uid="{83FDDA22-2D04-456F-881E-42115330A4FE}"/>
    <cellStyle name="Normal 6 3" xfId="1201" xr:uid="{814D5DFF-42D8-4DB5-A9A9-1857EB1B4077}"/>
    <cellStyle name="Normal 6 3 2" xfId="3313" xr:uid="{4FED77C5-8B4D-4E53-9881-5B4D427957AE}"/>
    <cellStyle name="Normal 6 3 2 2" xfId="7614" xr:uid="{549C92F4-240D-4D43-927A-B796C6AE3317}"/>
    <cellStyle name="Normal 6 3 3" xfId="5511" xr:uid="{0F8D8E34-F2C6-4B0B-99A3-6475CE732F51}"/>
    <cellStyle name="Normal 6 4" xfId="2364" xr:uid="{2B2EAC0F-0BF4-4ECB-9505-9E8F3F1E87D4}"/>
    <cellStyle name="Normal 6 4 2" xfId="6665" xr:uid="{C0E63ED8-9EF5-4FD6-B9AC-DDA2E139477F}"/>
    <cellStyle name="Normal 6 5" xfId="4562" xr:uid="{75DFDFAF-428B-42F2-91CC-0B5783D6D7D9}"/>
    <cellStyle name="Normal 6 6" xfId="241" xr:uid="{6D9ECDB1-E6D8-44C9-B960-769CC17B33E7}"/>
    <cellStyle name="Normal 60" xfId="2130" xr:uid="{95E365E1-C9ED-47B4-B23F-050DF8521713}"/>
    <cellStyle name="Normal 60 2" xfId="4242" xr:uid="{A3F57CD3-1335-4B1E-8145-1AA94794AE84}"/>
    <cellStyle name="Normal 60 2 2" xfId="8543" xr:uid="{2EEEF67E-9B7E-47F1-A174-796387F35C53}"/>
    <cellStyle name="Normal 60 3" xfId="6440" xr:uid="{D9156AB2-09A0-4821-A61B-23B4410EC43E}"/>
    <cellStyle name="Normal 61" xfId="2154" xr:uid="{880ABDC7-EBBD-4A7A-97EC-DB7F93FDAD17}"/>
    <cellStyle name="Normal 61 2" xfId="4266" xr:uid="{EE964963-F031-4B3E-8225-FFDE2F26C7BF}"/>
    <cellStyle name="Normal 61 2 2" xfId="8567" xr:uid="{EE838799-6E3A-412F-BB2B-8A69DE06F15C}"/>
    <cellStyle name="Normal 61 3" xfId="6464" xr:uid="{9B08D84E-9912-49B0-9002-3653D56E027F}"/>
    <cellStyle name="Normal 62" xfId="130" xr:uid="{1EFFA1F3-E61F-4431-B641-BA0A622DE388}"/>
    <cellStyle name="Normal 62 2" xfId="4241" xr:uid="{DB183EEE-981F-47C4-839C-E701E690E0AB}"/>
    <cellStyle name="Normal 62 2 2" xfId="8542" xr:uid="{4A7E8299-201A-457A-96DB-E1597C761581}"/>
    <cellStyle name="Normal 62 3" xfId="6439" xr:uid="{25AFD518-E994-433E-A894-409505163974}"/>
    <cellStyle name="Normal 62 4" xfId="2129" xr:uid="{8EEA6B4E-5C51-4FED-9107-D8F016F795AC}"/>
    <cellStyle name="Normal 63" xfId="2153" xr:uid="{13B02E35-693C-4ECF-A706-33B0D2825244}"/>
    <cellStyle name="Normal 63 2" xfId="4265" xr:uid="{0CAAA539-BF5D-40F5-B9BF-4B554BA5E2E2}"/>
    <cellStyle name="Normal 63 2 2" xfId="8566" xr:uid="{DC980EDC-9D17-4AEC-A546-C07D098FED27}"/>
    <cellStyle name="Normal 63 3" xfId="6463" xr:uid="{4EEB931E-228D-4C27-9707-849350263570}"/>
    <cellStyle name="Normal 64" xfId="2151" xr:uid="{BA773106-CF21-4F9A-A571-BADE95079442}"/>
    <cellStyle name="Normal 64 2" xfId="4263" xr:uid="{EB2E55CF-BAB5-49B8-84D0-A06F1C070CDF}"/>
    <cellStyle name="Normal 64 2 2" xfId="8564" xr:uid="{93EE7A21-08DB-415C-B51B-5906F17A6297}"/>
    <cellStyle name="Normal 64 3" xfId="6461" xr:uid="{3120E467-2951-401F-8B4C-F67741C1093F}"/>
    <cellStyle name="Normal 65" xfId="2155" xr:uid="{5589F317-4ACF-47F5-BE7F-647682639BF9}"/>
    <cellStyle name="Normal 65 2" xfId="4267" xr:uid="{2099BB0C-0117-422A-BFE8-140DFC6B7550}"/>
    <cellStyle name="Normal 65 2 2" xfId="8568" xr:uid="{670E6372-1086-4A93-829C-8EEFA7DD0CC0}"/>
    <cellStyle name="Normal 65 3" xfId="6465" xr:uid="{2C3CEA6B-43ED-4AFA-9833-87597672A734}"/>
    <cellStyle name="Normal 66" xfId="2175" xr:uid="{7C3E91C4-EF3F-416B-A2C7-FA9C8D718C7F}"/>
    <cellStyle name="Normal 66 2" xfId="4287" xr:uid="{DCEFD9FE-484C-4D8D-8525-171747EB1376}"/>
    <cellStyle name="Normal 66 2 2" xfId="8588" xr:uid="{29ADB159-C07E-4C1A-A6A0-2F7537088274}"/>
    <cellStyle name="Normal 66 3" xfId="6485" xr:uid="{9AC5DDB4-0B68-43A0-B012-71D4692260E1}"/>
    <cellStyle name="Normal 67" xfId="2195" xr:uid="{CD8E3E68-00FC-4DA0-85BF-C7915688037E}"/>
    <cellStyle name="Normal 67 2" xfId="4307" xr:uid="{C4F143E6-D6FF-407E-92B1-ED467CA0B600}"/>
    <cellStyle name="Normal 67 2 2" xfId="8608" xr:uid="{7D91E5C2-1BD2-4013-91B3-4535379196D7}"/>
    <cellStyle name="Normal 67 3" xfId="6505" xr:uid="{D55C7DF5-85CC-4265-BC99-B5FC35E52985}"/>
    <cellStyle name="Normal 68" xfId="131" xr:uid="{73C76BF9-8DF5-4A98-BD4E-46F9F1F9A7AF}"/>
    <cellStyle name="Normal 68 2" xfId="4327" xr:uid="{75F8B800-2815-428C-A48C-5D6564288D78}"/>
    <cellStyle name="Normal 68 2 2" xfId="8628" xr:uid="{3C9DCE9A-773E-46A7-B717-0E8AF6B81945}"/>
    <cellStyle name="Normal 68 3" xfId="6525" xr:uid="{E4A9CC78-FFA9-4367-A669-F14E7C092503}"/>
    <cellStyle name="Normal 68 4" xfId="2215" xr:uid="{CA4B7144-3CF9-4C5C-BE3A-1B09788576AE}"/>
    <cellStyle name="Normal 69" xfId="2085" xr:uid="{D23677EC-E721-4C7A-B75F-AFE8E6004898}"/>
    <cellStyle name="Normal 69 2" xfId="4197" xr:uid="{8C2AE681-DBD5-4EF7-A75D-87D54B25BF65}"/>
    <cellStyle name="Normal 69 2 2" xfId="8498" xr:uid="{CFAF8C53-5068-44A2-9EB3-50821D309E55}"/>
    <cellStyle name="Normal 69 3" xfId="6395" xr:uid="{43EBA7B6-E9F3-4803-9022-1C52F4AA1296}"/>
    <cellStyle name="Normal 7" xfId="49" xr:uid="{ADF2BF39-CB38-4CDB-AAB5-93E247675A8A}"/>
    <cellStyle name="Normal 7 2" xfId="431" xr:uid="{178E1D42-4E08-401F-9921-CFEADF2B7023}"/>
    <cellStyle name="Normal 7 2 2" xfId="1383" xr:uid="{29D36F20-4429-427D-815E-34ED1F4E4C47}"/>
    <cellStyle name="Normal 7 2 2 2" xfId="3495" xr:uid="{FA208907-2B93-4E48-8634-723AD86A5F56}"/>
    <cellStyle name="Normal 7 2 2 2 2" xfId="7796" xr:uid="{273AF1F1-A2FD-456F-84D7-E6A83789C79C}"/>
    <cellStyle name="Normal 7 2 2 3" xfId="5693" xr:uid="{5B2269E4-AA7B-42DD-BB22-4A382CC72D15}"/>
    <cellStyle name="Normal 7 2 3" xfId="2546" xr:uid="{649623B3-4E2C-4A30-B0DA-5611D05961BD}"/>
    <cellStyle name="Normal 7 2 3 2" xfId="6847" xr:uid="{13E3C929-0138-4B24-A24A-41557E71B588}"/>
    <cellStyle name="Normal 7 2 4" xfId="4744" xr:uid="{996B216E-E185-414A-BBD4-BC01E141C664}"/>
    <cellStyle name="Normal 7 3" xfId="1242" xr:uid="{9F2877DE-972E-4D4B-9D5A-EA15B8B4B272}"/>
    <cellStyle name="Normal 7 3 2" xfId="3354" xr:uid="{9ED5FF7A-45F9-4EB9-BD58-CB50DC4BCF99}"/>
    <cellStyle name="Normal 7 3 2 2" xfId="7655" xr:uid="{7D4DBE95-F2E3-4CB5-97FE-35E870561749}"/>
    <cellStyle name="Normal 7 3 3" xfId="5552" xr:uid="{36203F2F-C000-41FB-9A55-ACD51B30CCBA}"/>
    <cellStyle name="Normal 7 4" xfId="2405" xr:uid="{026FD80E-1E81-4211-AE2C-2BF50376AB2D}"/>
    <cellStyle name="Normal 7 4 2" xfId="6706" xr:uid="{E16F1E34-2E1B-45F5-89EC-51DFBA4586CA}"/>
    <cellStyle name="Normal 7 5" xfId="4603" xr:uid="{DD030133-D7DD-4C5B-9637-6385601DAD64}"/>
    <cellStyle name="Normal 7 6" xfId="282" xr:uid="{861B16F8-BE70-4475-9538-33088F6C5570}"/>
    <cellStyle name="Normal 70" xfId="2086" xr:uid="{2578B31B-C758-4FD7-B07C-6554CC7B1FDC}"/>
    <cellStyle name="Normal 70 2" xfId="4198" xr:uid="{DD846EED-915D-4675-A37A-6F9AF2D7C88A}"/>
    <cellStyle name="Normal 70 2 2" xfId="8499" xr:uid="{AFA2BE1D-CAEA-4ED7-8102-8A1EA00367C1}"/>
    <cellStyle name="Normal 70 3" xfId="6396" xr:uid="{DD2AEAD2-7989-4886-94E9-CC76174E04F5}"/>
    <cellStyle name="Normal 71" xfId="2235" xr:uid="{6CB0537A-3F35-458F-8BD4-ECAA7229AB1B}"/>
    <cellStyle name="Normal 71 2" xfId="4347" xr:uid="{0B30CF74-87DC-4B49-86A8-073F2AF36C22}"/>
    <cellStyle name="Normal 71 2 2" xfId="8648" xr:uid="{CE7732D4-3DB1-4C7B-BBF1-3C7EBD934E83}"/>
    <cellStyle name="Normal 71 3" xfId="6545" xr:uid="{7E080129-3313-44E0-AC83-867C9A8505DC}"/>
    <cellStyle name="Normal 72" xfId="2278" xr:uid="{AF02E99C-15D6-4B01-832C-F1B6DC3CF85C}"/>
    <cellStyle name="Normal 72 2" xfId="6580" xr:uid="{FAB34C53-C90C-4E49-8DA1-0B43B7835F6F}"/>
    <cellStyle name="Normal 73" xfId="2298" xr:uid="{45C9C14B-5891-4DF4-818E-75CEEC41189F}"/>
    <cellStyle name="Normal 74" xfId="4382" xr:uid="{2AF48FCB-1C47-43D9-AC0A-DB3B6C1BCE9D}"/>
    <cellStyle name="Normal 74 2" xfId="8683" xr:uid="{F1934009-4930-4298-9765-1FF4114BED03}"/>
    <cellStyle name="Normal 75" xfId="4436" xr:uid="{9C38EB3D-DC61-445B-9DCC-2D5E6291E547}"/>
    <cellStyle name="Normal 75 2" xfId="8737" xr:uid="{5232152C-966D-474E-9CDE-DD6E428D7C37}"/>
    <cellStyle name="Normal 76" xfId="4456" xr:uid="{8390077A-9701-42B0-A9C7-D2030FCF70CB}"/>
    <cellStyle name="Normal 76 2" xfId="8757" xr:uid="{A629F7D5-0C76-4A59-8E7A-1689A57D4DCD}"/>
    <cellStyle name="Normal 77" xfId="4476" xr:uid="{C0D184BB-C288-4CAC-8BCB-2E65A07BC264}"/>
    <cellStyle name="Normal 78" xfId="4496" xr:uid="{A3C73FA0-A3C6-4E8F-85CD-4731F2650533}"/>
    <cellStyle name="Normal 79" xfId="174" xr:uid="{E18C6C6E-1272-4BFA-993D-7751BACBDB8A}"/>
    <cellStyle name="Normal 8" xfId="69" xr:uid="{D0FE442B-74B5-4391-B15F-76FD4270858E}"/>
    <cellStyle name="Normal 8 2" xfId="432" xr:uid="{7D304FEA-FD8A-42B7-990B-14FAB43C7C15}"/>
    <cellStyle name="Normal 8 2 2" xfId="1384" xr:uid="{CC7AF576-1449-4B82-8334-CCCEE80E88BF}"/>
    <cellStyle name="Normal 8 2 2 2" xfId="3496" xr:uid="{CA56A42F-F6F2-4956-8AE6-1BF6C4C67865}"/>
    <cellStyle name="Normal 8 2 2 2 2" xfId="7797" xr:uid="{3CF544B2-3AA5-4C32-9CBB-31A958173C38}"/>
    <cellStyle name="Normal 8 2 2 3" xfId="5694" xr:uid="{2C4C65F5-FF57-442A-89B3-286FBF99AFC7}"/>
    <cellStyle name="Normal 8 2 3" xfId="2547" xr:uid="{F2808370-1AD7-4A03-B9F7-CB03E9A89456}"/>
    <cellStyle name="Normal 8 2 3 2" xfId="6848" xr:uid="{2F46C63A-E60A-4055-B1B1-E3B15C15165B}"/>
    <cellStyle name="Normal 8 2 4" xfId="4745" xr:uid="{12489B98-3EFE-42D5-A104-6A1831B4C6C7}"/>
    <cellStyle name="Normal 8 3" xfId="1263" xr:uid="{C378B994-0FB2-413B-9437-8B1492262927}"/>
    <cellStyle name="Normal 8 3 2" xfId="3375" xr:uid="{77362FAD-82AA-4743-99EB-A9E1A1B6E361}"/>
    <cellStyle name="Normal 8 3 2 2" xfId="7676" xr:uid="{EEF4D7D7-A8C3-498D-90C2-9E33418D21C1}"/>
    <cellStyle name="Normal 8 3 3" xfId="5573" xr:uid="{77083A62-D88B-47B7-A9F5-6F20C1B84C04}"/>
    <cellStyle name="Normal 8 4" xfId="2426" xr:uid="{C71CB28D-3C88-4F42-82BD-417075DFF0ED}"/>
    <cellStyle name="Normal 8 4 2" xfId="6727" xr:uid="{C854DA78-54FF-4177-8A43-A336257EDF3C}"/>
    <cellStyle name="Normal 8 5" xfId="4624" xr:uid="{36FAAF27-7E40-42C5-8555-81EB3037AA05}"/>
    <cellStyle name="Normal 8 6" xfId="303" xr:uid="{6C412020-7A34-464A-BA61-A6A3F34AB0D1}"/>
    <cellStyle name="Normal 80" xfId="154" xr:uid="{3233CFAB-0817-4BEA-A7C5-B3C66645EDD3}"/>
    <cellStyle name="Normal 81" xfId="8777" xr:uid="{6DDB7A48-5BA8-4BCF-B08A-CC853D4019C8}"/>
    <cellStyle name="Normal 82" xfId="8797" xr:uid="{64015CC1-6E44-4F9C-BAFD-54D8A5E22095}"/>
    <cellStyle name="Normal 83" xfId="8817" xr:uid="{009E9486-D3FF-45C5-8CBB-20745601C119}"/>
    <cellStyle name="Normal 84" xfId="8837" xr:uid="{408016F0-E0B4-45C3-A6FB-79A79FF24318}"/>
    <cellStyle name="Normal 85" xfId="965" xr:uid="{EEA8B00E-7C56-47B3-8685-010123A36DB4}"/>
    <cellStyle name="Normal 85 2" xfId="1915" xr:uid="{DFEDCB0B-D638-444A-A6E0-A2DDDCBF5FF9}"/>
    <cellStyle name="Normal 85 2 2" xfId="4027" xr:uid="{AAAE3C99-A072-4C15-8D10-838ABCE2B1AF}"/>
    <cellStyle name="Normal 85 2 2 2" xfId="8328" xr:uid="{F1E79057-2F58-4FB9-BC7C-EC2290EE28E9}"/>
    <cellStyle name="Normal 85 2 3" xfId="6225" xr:uid="{F973C374-F574-4981-9C15-3CAB76960C63}"/>
    <cellStyle name="Normal 85 3" xfId="3078" xr:uid="{8F5E0F0B-E800-4B1C-8D78-9DEF250EA069}"/>
    <cellStyle name="Normal 85 3 2" xfId="7379" xr:uid="{733387B9-147E-49FC-9B61-5F312C91D164}"/>
    <cellStyle name="Normal 85 4" xfId="5276" xr:uid="{7F275C89-B574-46F5-BE5B-7F5B8FFA086C}"/>
    <cellStyle name="Normal 86" xfId="8857" xr:uid="{7FCA447C-30F7-4522-966E-5C72CA793DFD}"/>
    <cellStyle name="Normal 87" xfId="966" xr:uid="{26931364-AED0-4103-B798-4A1EA1A0D05C}"/>
    <cellStyle name="Normal 87 2" xfId="1916" xr:uid="{98ABA54A-DD34-4751-AD68-2C54FCE27D1D}"/>
    <cellStyle name="Normal 87 2 2" xfId="4028" xr:uid="{3B86E3FE-8B52-4477-8508-D7BFA4304766}"/>
    <cellStyle name="Normal 87 2 2 2" xfId="8329" xr:uid="{20FAF35A-C290-449D-9649-2B576779BB43}"/>
    <cellStyle name="Normal 87 2 3" xfId="6226" xr:uid="{79F78F53-F7AB-47D0-BB81-A6DE292E4ACF}"/>
    <cellStyle name="Normal 87 3" xfId="3079" xr:uid="{4C26FD86-1CBE-42C5-9EE3-92600E31CA16}"/>
    <cellStyle name="Normal 87 3 2" xfId="7380" xr:uid="{2E05F8DE-69E8-40AB-85A9-0D7CB42927C6}"/>
    <cellStyle name="Normal 87 4" xfId="5277" xr:uid="{2727B8A3-25FA-40C7-BBFE-11FCD55FA54D}"/>
    <cellStyle name="Normal 88" xfId="967" xr:uid="{3804C73D-5492-4FF2-BDBA-2E2B696698CF}"/>
    <cellStyle name="Normal 88 2" xfId="1917" xr:uid="{A4613FCC-978A-4150-9FAF-4E44811F2232}"/>
    <cellStyle name="Normal 88 2 2" xfId="4029" xr:uid="{961CF7C5-7E78-4DB3-A7EE-9960BB43D62F}"/>
    <cellStyle name="Normal 88 2 2 2" xfId="8330" xr:uid="{AE39CCE2-DF3A-44CB-91D6-A7784699054F}"/>
    <cellStyle name="Normal 88 2 3" xfId="6227" xr:uid="{35DE6AC8-9FA9-4463-B235-D8B6B6E7294F}"/>
    <cellStyle name="Normal 88 3" xfId="3080" xr:uid="{CB0E9EA3-70C3-455A-8919-6FCB591B76BB}"/>
    <cellStyle name="Normal 88 3 2" xfId="7381" xr:uid="{8EC59D92-FCF7-4FD3-8DAE-8EC749710D52}"/>
    <cellStyle name="Normal 88 4" xfId="5278" xr:uid="{BBF4C35D-36DD-4E71-80C0-321E6BB222BA}"/>
    <cellStyle name="Normal 89" xfId="968" xr:uid="{C14BCF58-7264-4E91-9A50-22122BC121B9}"/>
    <cellStyle name="Normal 89 2" xfId="1918" xr:uid="{27136659-46F0-4D65-9028-A2CE840EEC55}"/>
    <cellStyle name="Normal 89 2 2" xfId="4030" xr:uid="{6B2B920E-FA45-41BD-92F1-1A6A9C4A976A}"/>
    <cellStyle name="Normal 89 2 2 2" xfId="8331" xr:uid="{B08085AA-DC26-42B3-A320-33E1C7153F62}"/>
    <cellStyle name="Normal 89 2 3" xfId="6228" xr:uid="{34835FD0-57F5-4174-985D-C21AD3FE494A}"/>
    <cellStyle name="Normal 89 3" xfId="3081" xr:uid="{98168F9B-A86D-4865-A4A3-0BDFB4CF0428}"/>
    <cellStyle name="Normal 89 3 2" xfId="7382" xr:uid="{840E1FB6-9275-43B0-AA1D-7FA1CEA2D8BA}"/>
    <cellStyle name="Normal 89 4" xfId="5279" xr:uid="{377E7BFF-9346-4E08-973C-47CB6C141D92}"/>
    <cellStyle name="Normal 9" xfId="78" xr:uid="{D5AE4191-FCC1-4665-B822-1DC50A965626}"/>
    <cellStyle name="Normal 9 2" xfId="439" xr:uid="{4983B351-960B-4A7F-B18B-3AAF0D5A2EEE}"/>
    <cellStyle name="Normal 9 3" xfId="434" xr:uid="{53A1F4FA-D27D-4A37-9C51-26486917BEE6}"/>
    <cellStyle name="Normal 9 3 2" xfId="1385" xr:uid="{4B8BC82D-A7D7-4E15-A1F0-28FC2596FB79}"/>
    <cellStyle name="Normal 9 3 2 2" xfId="3497" xr:uid="{57887BA1-DFB7-43F1-AC72-D5AD516F3C2E}"/>
    <cellStyle name="Normal 9 3 2 2 2" xfId="7798" xr:uid="{54AEAF08-64C0-4129-97C0-417E52854EE0}"/>
    <cellStyle name="Normal 9 3 2 3" xfId="5695" xr:uid="{58D3E7C8-F7BF-4B6E-BC28-F39ACD0A058F}"/>
    <cellStyle name="Normal 9 3 3" xfId="2548" xr:uid="{04954574-5057-4039-AC50-E06C7BCF7F70}"/>
    <cellStyle name="Normal 9 3 3 2" xfId="6849" xr:uid="{5997BB0E-2D03-46C3-9BE4-C9D7FB329C21}"/>
    <cellStyle name="Normal 9 3 4" xfId="4746" xr:uid="{2DE4FFD4-F32F-4FA2-BA10-28A3FB979025}"/>
    <cellStyle name="Normal 9 4" xfId="1284" xr:uid="{B4B54537-84F3-43A4-9387-30A34258A3D1}"/>
    <cellStyle name="Normal 9 4 2" xfId="3396" xr:uid="{BC358EA0-CF25-4536-BB55-6852FE8178A8}"/>
    <cellStyle name="Normal 9 4 2 2" xfId="7697" xr:uid="{A63C88FB-0686-4EBA-924A-A920B30059DB}"/>
    <cellStyle name="Normal 9 4 3" xfId="5594" xr:uid="{60185F91-2DCA-4C07-8515-398FC4171EC7}"/>
    <cellStyle name="Normal 9 5" xfId="2447" xr:uid="{BC8BBF6B-20F2-42D9-81DB-70EFFE9111E3}"/>
    <cellStyle name="Normal 9 5 2" xfId="6748" xr:uid="{19BDB34A-70C0-48F2-952E-40D61D2B676C}"/>
    <cellStyle name="Normal 9 6" xfId="4645" xr:uid="{5B17E176-AF58-4624-A448-FFC979CC6D9E}"/>
    <cellStyle name="Normal 9 7" xfId="324" xr:uid="{7DDCC22C-1C63-44D8-8329-93E37927FBAF}"/>
    <cellStyle name="Normal 90" xfId="8878" xr:uid="{DB19618B-0008-496D-82B6-FEBBB7DE8C0B}"/>
    <cellStyle name="Normal 91" xfId="8898" xr:uid="{416E4FE1-7F1F-4569-AF91-CB69115F5B24}"/>
    <cellStyle name="Normal 92" xfId="8899" xr:uid="{93688AC2-4BFB-4FE3-8E1A-54019DF404C7}"/>
    <cellStyle name="Normal 93" xfId="8920" xr:uid="{17400D0C-6612-4D3C-AC27-DC62471F520A}"/>
    <cellStyle name="Normal 94" xfId="964" xr:uid="{CE928369-1A3C-4641-9DAA-178E50A03E24}"/>
    <cellStyle name="Normal 94 2" xfId="1914" xr:uid="{98C03919-B93E-422E-ACAB-F2906975DA32}"/>
    <cellStyle name="Normal 94 2 2" xfId="4026" xr:uid="{DB4538A3-2CA2-4CD6-AFBE-0B9C2FA17F15}"/>
    <cellStyle name="Normal 94 2 2 2" xfId="8327" xr:uid="{42B02B4A-BBF2-4DB1-BF83-96A3A97CC2DD}"/>
    <cellStyle name="Normal 94 2 3" xfId="6224" xr:uid="{8204FDAD-3082-4D2E-B6E4-BB942538C324}"/>
    <cellStyle name="Normal 94 3" xfId="3077" xr:uid="{3DF80484-2AEF-42CA-BAB3-EC7643566D30}"/>
    <cellStyle name="Normal 94 3 2" xfId="7378" xr:uid="{47B8646F-8ECC-4CD6-A0A8-908BBCCABB53}"/>
    <cellStyle name="Normal 94 4" xfId="5275" xr:uid="{023CB8BC-9C86-4975-B648-8534F6391FA9}"/>
    <cellStyle name="Normal 95" xfId="969" xr:uid="{CB4AF8D6-4CA7-43D0-AEF9-7E9D720CB5FB}"/>
    <cellStyle name="Normal 95 2" xfId="1919" xr:uid="{966CCB36-B768-4900-A226-22EA04CF791C}"/>
    <cellStyle name="Normal 95 2 2" xfId="4031" xr:uid="{D10785B7-CD9B-4E10-B678-8E2C7B5F3F1A}"/>
    <cellStyle name="Normal 95 2 2 2" xfId="8332" xr:uid="{99845BE0-46FB-4A59-8C7C-0A509EC67E28}"/>
    <cellStyle name="Normal 95 2 3" xfId="6229" xr:uid="{3677993D-D6A0-4459-82FC-7418F12C58BF}"/>
    <cellStyle name="Normal 95 3" xfId="3082" xr:uid="{9BFA7F6A-5952-45B1-A184-D5E8F3055133}"/>
    <cellStyle name="Normal 95 3 2" xfId="7383" xr:uid="{9CAC370A-AA0A-4DEC-B3F9-329D3AB6EE45}"/>
    <cellStyle name="Normal 95 4" xfId="5280" xr:uid="{3C54F1FE-056C-4AAB-85BE-45DE662CCD55}"/>
    <cellStyle name="Normal 96" xfId="8940" xr:uid="{469A2D20-BD41-471B-B846-D3B3EF96D036}"/>
    <cellStyle name="Normal 97" xfId="8960" xr:uid="{062B2583-F404-4CCA-B34A-F6C76A156DF1}"/>
    <cellStyle name="Normal 98" xfId="8981" xr:uid="{94150D5E-82EA-4997-AF7D-03F5491EC8DE}"/>
    <cellStyle name="Normal 99" xfId="9001" xr:uid="{CB337CF2-E2CE-495C-B291-7B057742CF4F}"/>
    <cellStyle name="Not 10" xfId="346" xr:uid="{8F0B4009-D0C9-4811-A605-7D66B129D7F2}"/>
    <cellStyle name="Not 10 2" xfId="1306" xr:uid="{37E0310D-C58A-4705-BCC7-2F459C0465AA}"/>
    <cellStyle name="Not 10 2 2" xfId="3418" xr:uid="{EA0C1C6B-56EF-4A05-8D29-14EF246F7C69}"/>
    <cellStyle name="Not 10 2 2 2" xfId="7719" xr:uid="{722B347C-0E50-4879-AD6A-6CBA400B74D4}"/>
    <cellStyle name="Not 10 2 3" xfId="5616" xr:uid="{FA288297-DA23-4294-ADF9-8681AD1078B3}"/>
    <cellStyle name="Not 10 3" xfId="2469" xr:uid="{DF07FB53-74B4-4B66-80F8-09ECF450C266}"/>
    <cellStyle name="Not 10 3 2" xfId="6770" xr:uid="{05E17735-9EA8-4410-91BF-AE2064A74483}"/>
    <cellStyle name="Not 10 4" xfId="4667" xr:uid="{3C23087A-9E24-4116-BFCC-0BBA21086FFE}"/>
    <cellStyle name="Not 11" xfId="367" xr:uid="{21A75EB4-6E5A-4666-B7C9-912298B5BDBE}"/>
    <cellStyle name="Not 11 2" xfId="1327" xr:uid="{944BC3A6-3B4F-4585-B379-553F1ED69187}"/>
    <cellStyle name="Not 11 2 2" xfId="3439" xr:uid="{91B05F07-CF68-4A90-9053-5FC8E02310FB}"/>
    <cellStyle name="Not 11 2 2 2" xfId="7740" xr:uid="{4392EA70-2095-42AE-96F4-D5F9BBC93356}"/>
    <cellStyle name="Not 11 2 3" xfId="5637" xr:uid="{D1CF8805-CA56-4654-9E43-4773F11CFE3E}"/>
    <cellStyle name="Not 11 3" xfId="2490" xr:uid="{4E5E990F-9D58-4CFD-95E3-305ABB468689}"/>
    <cellStyle name="Not 11 3 2" xfId="6791" xr:uid="{8E7E3FD8-68E1-4829-A97A-5DF7FE0B3D3F}"/>
    <cellStyle name="Not 11 4" xfId="4688" xr:uid="{183E7CD8-7EF7-4850-A52E-07CAFE0C137A}"/>
    <cellStyle name="Not 12" xfId="390" xr:uid="{B61830F1-3118-4E2F-8C4F-EFC2B3CE52E0}"/>
    <cellStyle name="Not 12 2" xfId="1350" xr:uid="{B468F3B5-1AD4-4F31-9CA0-E74349CD27D6}"/>
    <cellStyle name="Not 12 2 2" xfId="3462" xr:uid="{D682D807-8974-4505-8572-C5C61B5158E9}"/>
    <cellStyle name="Not 12 2 2 2" xfId="7763" xr:uid="{7DE312B0-7ECC-499A-93B4-CC5FAE927640}"/>
    <cellStyle name="Not 12 2 3" xfId="5660" xr:uid="{AB0E74E6-A1BD-40DD-BD2B-EB19931846A6}"/>
    <cellStyle name="Not 12 3" xfId="2513" xr:uid="{C7830AC3-EF5D-4752-9C7C-11D77910D9C9}"/>
    <cellStyle name="Not 12 3 2" xfId="6814" xr:uid="{D209F8FC-9156-48C1-B106-CD4E941C2DBD}"/>
    <cellStyle name="Not 12 4" xfId="4711" xr:uid="{C355E7EA-2D4A-4393-BEE3-C27058B94541}"/>
    <cellStyle name="Not 13" xfId="542" xr:uid="{BF629B9F-CBF6-4C4E-9784-B8FD4AD7D953}"/>
    <cellStyle name="Not 13 2" xfId="1492" xr:uid="{89E5E261-EBB5-426A-8484-B06924AA6138}"/>
    <cellStyle name="Not 13 2 2" xfId="3604" xr:uid="{8AE76FA0-66A1-4D3F-A9B6-E5176FDE43C6}"/>
    <cellStyle name="Not 13 2 2 2" xfId="7905" xr:uid="{7BCDD6D8-2720-4F8E-80C5-DF8A96897059}"/>
    <cellStyle name="Not 13 2 3" xfId="5802" xr:uid="{AE7300E3-A486-4C82-8558-133F5CE06FA5}"/>
    <cellStyle name="Not 13 3" xfId="2655" xr:uid="{1F5FA11B-D796-428E-BC65-2689BE2059D2}"/>
    <cellStyle name="Not 13 3 2" xfId="6956" xr:uid="{7E5E758F-C254-4EC1-97AD-664EAFB7B5C9}"/>
    <cellStyle name="Not 13 4" xfId="4853" xr:uid="{F5DF3240-12C9-45B6-B219-B2FA39273B46}"/>
    <cellStyle name="Not 14" xfId="562" xr:uid="{AA3B113B-D34E-4015-929A-AD9C61F2DF07}"/>
    <cellStyle name="Not 14 2" xfId="1512" xr:uid="{61BF3461-A6FA-43C9-83C9-D05F884B8AD2}"/>
    <cellStyle name="Not 14 2 2" xfId="3624" xr:uid="{57D5E874-AB90-4221-89F5-37FD041DEBD1}"/>
    <cellStyle name="Not 14 2 2 2" xfId="7925" xr:uid="{20084509-AFDF-471B-993C-F4F2B4CEE380}"/>
    <cellStyle name="Not 14 2 3" xfId="5822" xr:uid="{6D625B77-74E0-491E-B5CD-5EE73F931D60}"/>
    <cellStyle name="Not 14 3" xfId="2675" xr:uid="{74AF7E1D-9D3C-42E1-AD48-A772A3A34513}"/>
    <cellStyle name="Not 14 3 2" xfId="6976" xr:uid="{312F8019-B372-42D9-969F-AA49A8E78026}"/>
    <cellStyle name="Not 14 4" xfId="4873" xr:uid="{43AC1069-51AF-4B2B-9584-0FDA71DF03B2}"/>
    <cellStyle name="Not 15" xfId="583" xr:uid="{023C9A1C-BDAC-41A0-A144-8CA01241521B}"/>
    <cellStyle name="Not 15 2" xfId="1533" xr:uid="{378C630C-D989-49AF-9C5D-55BE5B718B9B}"/>
    <cellStyle name="Not 15 2 2" xfId="3645" xr:uid="{C4458DF5-F942-4A1B-AD75-ABEDEEAB1771}"/>
    <cellStyle name="Not 15 2 2 2" xfId="7946" xr:uid="{4BC89F76-8778-4C93-8F5D-28B0FC4E0558}"/>
    <cellStyle name="Not 15 2 3" xfId="5843" xr:uid="{A3928643-114B-4CCC-A35C-ABD50091AEA7}"/>
    <cellStyle name="Not 15 3" xfId="2696" xr:uid="{50559483-D28B-4E91-AC6E-1C811E1F5DD5}"/>
    <cellStyle name="Not 15 3 2" xfId="6997" xr:uid="{F3AC9A5C-4222-4543-81ED-400EE34EC1A5}"/>
    <cellStyle name="Not 15 4" xfId="4894" xr:uid="{2D4CC22D-A3D3-4617-A862-804CA8EF629A}"/>
    <cellStyle name="Not 16" xfId="604" xr:uid="{2F1517E5-E1E8-431A-BE7E-3BA709BA83C9}"/>
    <cellStyle name="Not 16 2" xfId="1554" xr:uid="{BD102F65-AD76-4FE7-BE33-85AD5279D904}"/>
    <cellStyle name="Not 16 2 2" xfId="3666" xr:uid="{3F0B94EF-BA6B-43EA-8E3F-C492666D6677}"/>
    <cellStyle name="Not 16 2 2 2" xfId="7967" xr:uid="{08BD607D-EC16-442C-9C44-8D0B33991ACD}"/>
    <cellStyle name="Not 16 2 3" xfId="5864" xr:uid="{5CB6E66F-BE8E-4CDC-8182-B065826BB1EE}"/>
    <cellStyle name="Not 16 3" xfId="2717" xr:uid="{BCEC74B6-B004-4108-ABFD-103616DFF197}"/>
    <cellStyle name="Not 16 3 2" xfId="7018" xr:uid="{7866F774-4F5F-4C30-8214-70E06A70CA32}"/>
    <cellStyle name="Not 16 4" xfId="4915" xr:uid="{83FB0E99-8F13-4CBE-A4FF-EEE484FCB6C8}"/>
    <cellStyle name="Not 17" xfId="625" xr:uid="{BEEC80B3-E0CD-4789-A40B-9D80555BA463}"/>
    <cellStyle name="Not 17 2" xfId="1575" xr:uid="{2A3F0871-5B05-48C2-9A64-7A343E9459A1}"/>
    <cellStyle name="Not 17 2 2" xfId="3687" xr:uid="{E7AC5068-3E98-4643-852F-449232455774}"/>
    <cellStyle name="Not 17 2 2 2" xfId="7988" xr:uid="{8C984F3F-E7DF-4A6B-A25E-FF2A15122BFE}"/>
    <cellStyle name="Not 17 2 3" xfId="5885" xr:uid="{A9AC43F6-CB50-4727-A8E1-B37A49DCD29D}"/>
    <cellStyle name="Not 17 3" xfId="2738" xr:uid="{21A57407-70F9-434C-81DD-4A1060071216}"/>
    <cellStyle name="Not 17 3 2" xfId="7039" xr:uid="{EDD34336-FDFB-4E3E-AE5C-3B7B823A8F0D}"/>
    <cellStyle name="Not 17 4" xfId="4936" xr:uid="{027B509D-2280-4770-A966-AA6C257EDDEF}"/>
    <cellStyle name="Not 18" xfId="646" xr:uid="{1CB7FBF2-4D05-42C4-BDF9-5F6492480F7C}"/>
    <cellStyle name="Not 18 2" xfId="1596" xr:uid="{FEC7A393-727E-427A-9E1C-D8FA7B03A687}"/>
    <cellStyle name="Not 18 2 2" xfId="3708" xr:uid="{570F806E-0772-4617-B403-592872FA26EA}"/>
    <cellStyle name="Not 18 2 2 2" xfId="8009" xr:uid="{268DBD34-0D29-4CA5-8829-ACAB0F8E517B}"/>
    <cellStyle name="Not 18 2 3" xfId="5906" xr:uid="{C95C6DAD-32AD-4A7B-9D31-0885B1BCEB40}"/>
    <cellStyle name="Not 18 3" xfId="2759" xr:uid="{DC4608C6-86CF-405A-BD48-DBB45A7E471A}"/>
    <cellStyle name="Not 18 3 2" xfId="7060" xr:uid="{2C5FC18B-5185-4192-8C5F-920869C9FBCE}"/>
    <cellStyle name="Not 18 4" xfId="4957" xr:uid="{6439D1EA-F9B2-47D3-87B1-94627FA66BBC}"/>
    <cellStyle name="Not 19" xfId="667" xr:uid="{D36C3D91-826E-447C-AF17-0FB122C69CA2}"/>
    <cellStyle name="Not 19 2" xfId="1617" xr:uid="{937EDE29-E89D-4F63-A576-3BE761E7FD26}"/>
    <cellStyle name="Not 19 2 2" xfId="3729" xr:uid="{2B6E7C8C-47B7-43EF-BF2C-81C3D61100C6}"/>
    <cellStyle name="Not 19 2 2 2" xfId="8030" xr:uid="{63FCC887-57AE-4A80-954F-73996734E267}"/>
    <cellStyle name="Not 19 2 3" xfId="5927" xr:uid="{DF2710C1-7607-4799-94B5-FC103F47297B}"/>
    <cellStyle name="Not 19 3" xfId="2780" xr:uid="{80A71E71-F8AD-41D8-867F-B152B872DB8E}"/>
    <cellStyle name="Not 19 3 2" xfId="7081" xr:uid="{27D11736-F7D6-40D8-8DE2-AFB11D40CB0E}"/>
    <cellStyle name="Not 19 4" xfId="4978" xr:uid="{31782B16-C80B-451E-B744-095E1F5A4596}"/>
    <cellStyle name="Not 2" xfId="48" xr:uid="{3FB83690-7F30-4F6F-981B-A1FD4A457F64}"/>
    <cellStyle name="Not 2 2" xfId="77" xr:uid="{7FDD683D-4803-4B2D-BE62-2410111A6CA5}"/>
    <cellStyle name="Not 2 2 2" xfId="1180" xr:uid="{DAFCA612-0615-4DDB-92A0-22EC45F56FF6}"/>
    <cellStyle name="Not 2 2 2 2" xfId="3292" xr:uid="{EFD7CD70-36CA-4195-8EF3-6C184AEF70BB}"/>
    <cellStyle name="Not 2 2 2 2 2" xfId="7593" xr:uid="{D8D0A79B-A7AC-4C27-AFD4-74D2586500E4}"/>
    <cellStyle name="Not 2 2 2 3" xfId="5490" xr:uid="{0ADDC97C-9F56-4599-9611-7C3435B7683E}"/>
    <cellStyle name="Not 2 2 3" xfId="2343" xr:uid="{A35EB0C8-A948-4AD8-ABAE-F17A8B79FF09}"/>
    <cellStyle name="Not 2 2 3 2" xfId="6644" xr:uid="{04D25C71-1677-4E3F-8320-F146097236E3}"/>
    <cellStyle name="Not 2 2 4" xfId="4541" xr:uid="{3FBCE8DD-BB3B-439E-AC76-7E5218E08553}"/>
    <cellStyle name="Not 2 2 5" xfId="220" xr:uid="{E633B983-296D-4DAA-BE72-56D43CA9B029}"/>
    <cellStyle name="Not 2 3" xfId="441" xr:uid="{FD3419FC-E040-4BBC-91B7-D0D69BA53BC6}"/>
    <cellStyle name="Not 2 3 2" xfId="1391" xr:uid="{52D09A99-A8F1-4947-924E-E436537C844F}"/>
    <cellStyle name="Not 2 3 2 2" xfId="3503" xr:uid="{3105933A-9837-4A9E-89FD-C1FDBD68C28F}"/>
    <cellStyle name="Not 2 3 2 2 2" xfId="7804" xr:uid="{880862ED-1DD2-456C-9E82-9EBBF88F43D2}"/>
    <cellStyle name="Not 2 3 2 3" xfId="5701" xr:uid="{DEB0AB43-0181-49AC-8E27-26E8A48202DF}"/>
    <cellStyle name="Not 2 3 3" xfId="2554" xr:uid="{42F3A8E0-10D8-436B-8895-EC6FC4F67210}"/>
    <cellStyle name="Not 2 3 3 2" xfId="6855" xr:uid="{AAD839B4-E878-4046-9355-33B842450317}"/>
    <cellStyle name="Not 2 3 4" xfId="4752" xr:uid="{E12C446C-3226-432D-A233-9B7506AD7D4C}"/>
    <cellStyle name="Not 2 4" xfId="1137" xr:uid="{8E0FE757-0315-4D0B-B5EC-1E8688EF2093}"/>
    <cellStyle name="Not 2 4 2" xfId="3249" xr:uid="{D50E999E-BDBE-4301-A82A-0DD93742A5F4}"/>
    <cellStyle name="Not 2 4 2 2" xfId="7550" xr:uid="{4D554ECA-52C7-475A-A5BF-DC355BD0B017}"/>
    <cellStyle name="Not 2 4 3" xfId="5447" xr:uid="{E6DEFE3E-9FA8-4BB5-B089-74A26BF7D71F}"/>
    <cellStyle name="Not 2 5" xfId="2271" xr:uid="{C02FDB30-E8E5-46B9-867C-7A178EA5C31A}"/>
    <cellStyle name="Not 2 5 2" xfId="4381" xr:uid="{472CAAA7-C6AE-42A9-B840-BB1CC8412190}"/>
    <cellStyle name="Not 2 5 2 2" xfId="8682" xr:uid="{92BFC90E-F9BF-4186-9CBE-79515CA1CDDB}"/>
    <cellStyle name="Not 2 5 3" xfId="6579" xr:uid="{2106EF85-9225-4998-99AE-0D01CDE90CB0}"/>
    <cellStyle name="Not 2 6" xfId="2300" xr:uid="{E5F2D5D2-E03A-432F-AC75-210CBF27990A}"/>
    <cellStyle name="Not 2 6 2" xfId="6601" xr:uid="{02861356-1223-41F4-B037-2B8EFC72E4ED}"/>
    <cellStyle name="Not 2 7" xfId="4498" xr:uid="{67C55619-DA59-4061-A08D-27B3F382691D}"/>
    <cellStyle name="Not 2 8" xfId="176" xr:uid="{0E68E516-DDF7-4EF3-A1B8-6AEE8400B373}"/>
    <cellStyle name="Not 20" xfId="693" xr:uid="{D0762E61-34DA-4FDC-8A7A-791673AC2DF7}"/>
    <cellStyle name="Not 20 2" xfId="1643" xr:uid="{E8D15CB9-F444-43AE-9F6C-889254DC9330}"/>
    <cellStyle name="Not 20 2 2" xfId="3755" xr:uid="{76D11BF0-FB19-4B6E-9939-951C6EF621E0}"/>
    <cellStyle name="Not 20 2 2 2" xfId="8056" xr:uid="{8B12F0B9-D79F-4B1C-ACFA-A061B8F97300}"/>
    <cellStyle name="Not 20 2 3" xfId="5953" xr:uid="{01B6B18A-C6C0-4B0C-9580-6E41A2A60110}"/>
    <cellStyle name="Not 20 3" xfId="2806" xr:uid="{04A3EB04-8E6F-4FD7-9EF1-87315985E3AB}"/>
    <cellStyle name="Not 20 3 2" xfId="7107" xr:uid="{F5BE223B-4C39-45F1-9B16-C230378FBAC5}"/>
    <cellStyle name="Not 20 4" xfId="5004" xr:uid="{854F7862-E52B-4F13-9CCF-E2CA1509AEB4}"/>
    <cellStyle name="Not 21" xfId="713" xr:uid="{DB686027-89C6-4438-A4EE-534AA8BAF8DA}"/>
    <cellStyle name="Not 21 2" xfId="1663" xr:uid="{56B2699D-1AD8-4F8C-A39D-5F8CC0047A9F}"/>
    <cellStyle name="Not 21 2 2" xfId="3775" xr:uid="{999D4E3C-0FB3-4DFA-89F6-322A6BF68CCA}"/>
    <cellStyle name="Not 21 2 2 2" xfId="8076" xr:uid="{A6A79FB5-F5BF-477B-A604-D96F346DFE84}"/>
    <cellStyle name="Not 21 2 3" xfId="5973" xr:uid="{F6D7046C-08FC-4095-BD66-914DD27D656D}"/>
    <cellStyle name="Not 21 3" xfId="2826" xr:uid="{0BB0AF29-CFA4-480D-BC5C-AEE85F69BA5A}"/>
    <cellStyle name="Not 21 3 2" xfId="7127" xr:uid="{27FA9CD6-54B8-4824-86D5-017DEDB5A571}"/>
    <cellStyle name="Not 21 4" xfId="5024" xr:uid="{8D401B08-A97B-4A69-A860-483B2C7809D2}"/>
    <cellStyle name="Not 22" xfId="740" xr:uid="{9AF4A4A5-335F-47EB-94A6-28E38145A1CC}"/>
    <cellStyle name="Not 22 2" xfId="1690" xr:uid="{3EE49140-73A4-47E2-A68C-A8D9886AAE7E}"/>
    <cellStyle name="Not 22 2 2" xfId="3802" xr:uid="{5979E008-072D-4A8D-9664-E00982DD5A8C}"/>
    <cellStyle name="Not 22 2 2 2" xfId="8103" xr:uid="{CC1260C5-F25E-4FA1-BCB9-B9C7DBB34E01}"/>
    <cellStyle name="Not 22 2 3" xfId="6000" xr:uid="{46731F96-AFB0-4DF6-933A-87DE5B0847BB}"/>
    <cellStyle name="Not 22 3" xfId="2853" xr:uid="{8B56B23C-6CE7-4145-AE58-976BF0A3FEBE}"/>
    <cellStyle name="Not 22 3 2" xfId="7154" xr:uid="{1BD3254C-D1EB-4811-96F1-CC1A5D0EFF08}"/>
    <cellStyle name="Not 22 4" xfId="5051" xr:uid="{35782E90-5F2C-40D5-B483-115EB88EC24E}"/>
    <cellStyle name="Not 23" xfId="760" xr:uid="{0560920B-A43A-43E1-AAE0-C7C77D2FA1C4}"/>
    <cellStyle name="Not 23 2" xfId="1710" xr:uid="{1A401D95-95F4-4BAE-BC78-D303B72E2B6D}"/>
    <cellStyle name="Not 23 2 2" xfId="3822" xr:uid="{475FB2F4-B783-407E-B2E5-85FD08E34E2E}"/>
    <cellStyle name="Not 23 2 2 2" xfId="8123" xr:uid="{216840F4-685D-4D96-8B2C-7A0D8CFFC367}"/>
    <cellStyle name="Not 23 2 3" xfId="6020" xr:uid="{DB765761-E0A6-45CE-B749-6216974A5CA2}"/>
    <cellStyle name="Not 23 3" xfId="2873" xr:uid="{A7FE9FAC-5AD0-4667-B52F-0EF333C91369}"/>
    <cellStyle name="Not 23 3 2" xfId="7174" xr:uid="{9937067C-80B1-436D-AC04-3A2C6D96CDCA}"/>
    <cellStyle name="Not 23 4" xfId="5071" xr:uid="{84B1D681-4C73-4B3A-AA1E-46A7349505D8}"/>
    <cellStyle name="Not 24" xfId="780" xr:uid="{263A2B54-6C9D-46E7-A32A-D212362DEB99}"/>
    <cellStyle name="Not 24 2" xfId="1730" xr:uid="{C6817AC7-4FCA-4806-91D4-C27161245187}"/>
    <cellStyle name="Not 24 2 2" xfId="3842" xr:uid="{1EC7D4E8-B6B4-49E6-9B71-304257D404C1}"/>
    <cellStyle name="Not 24 2 2 2" xfId="8143" xr:uid="{6B14B947-268F-4603-B14A-0AF944CA4E38}"/>
    <cellStyle name="Not 24 2 3" xfId="6040" xr:uid="{B5182AC7-7324-49F1-934A-F74DC4E914B8}"/>
    <cellStyle name="Not 24 3" xfId="2893" xr:uid="{3260A35C-E5AD-41A2-94A5-C9CA4898F097}"/>
    <cellStyle name="Not 24 3 2" xfId="7194" xr:uid="{B384A48A-37DC-4BCA-91BA-1F9D36B2703B}"/>
    <cellStyle name="Not 24 4" xfId="5091" xr:uid="{85972D04-5AFA-4C25-8978-6496F02E88B9}"/>
    <cellStyle name="Not 25" xfId="801" xr:uid="{55C67AE3-A218-49AF-A922-8A5519E24DB2}"/>
    <cellStyle name="Not 25 2" xfId="1751" xr:uid="{B8404916-761A-4E63-B5A0-6D965128BA6C}"/>
    <cellStyle name="Not 25 2 2" xfId="3863" xr:uid="{AEA39CAA-C5C6-41AB-9BD4-6F5FCBA7B89D}"/>
    <cellStyle name="Not 25 2 2 2" xfId="8164" xr:uid="{9A935BC0-3A79-4E1E-BBAE-5CCDC19C5204}"/>
    <cellStyle name="Not 25 2 3" xfId="6061" xr:uid="{40578966-E6E4-4BFF-825E-43140A745202}"/>
    <cellStyle name="Not 25 3" xfId="2914" xr:uid="{6EE8C5A9-F6F7-4F4E-8A50-3DFB4742F1B8}"/>
    <cellStyle name="Not 25 3 2" xfId="7215" xr:uid="{5EF0F0BC-824B-437F-A960-D178F356663C}"/>
    <cellStyle name="Not 25 4" xfId="5112" xr:uid="{E878D8FA-D88C-4762-A190-B81698B69E32}"/>
    <cellStyle name="Not 26" xfId="821" xr:uid="{9656589C-2916-4E15-B41A-1BAB3D3B6466}"/>
    <cellStyle name="Not 26 2" xfId="1771" xr:uid="{6EE75D7F-13BE-407E-90BE-FB9D2138B872}"/>
    <cellStyle name="Not 26 2 2" xfId="3883" xr:uid="{D1FCBD3A-A45C-4588-BB53-D717EDB79424}"/>
    <cellStyle name="Not 26 2 2 2" xfId="8184" xr:uid="{71B90156-983A-4D43-80F9-93F98BCD82BB}"/>
    <cellStyle name="Not 26 2 3" xfId="6081" xr:uid="{08A4A924-3065-4721-9ED4-8BAEA5C28FCA}"/>
    <cellStyle name="Not 26 3" xfId="2934" xr:uid="{19AD276F-5D52-472B-ABBC-346184B129EA}"/>
    <cellStyle name="Not 26 3 2" xfId="7235" xr:uid="{98943A4F-5F61-410E-A8C2-8B88304F29D3}"/>
    <cellStyle name="Not 26 4" xfId="5132" xr:uid="{72A588C4-9E7B-440D-94A7-D2CFBA98EABE}"/>
    <cellStyle name="Not 27" xfId="842" xr:uid="{3D72DDE7-D317-4055-9368-C526DC3DF19F}"/>
    <cellStyle name="Not 27 2" xfId="1792" xr:uid="{D20F2AA8-955B-4000-93A9-20CFF9CF12F5}"/>
    <cellStyle name="Not 27 2 2" xfId="3904" xr:uid="{E8DA35CD-0C8E-47E8-A1D1-47A3CD2D02F6}"/>
    <cellStyle name="Not 27 2 2 2" xfId="8205" xr:uid="{A7C3AA39-C909-499D-8398-C0C284257852}"/>
    <cellStyle name="Not 27 2 3" xfId="6102" xr:uid="{EDD3FFA5-46F5-4CAF-928D-5AC8DFFB30B4}"/>
    <cellStyle name="Not 27 3" xfId="2955" xr:uid="{6D36822F-7688-4CC7-B18C-178E426E7DA7}"/>
    <cellStyle name="Not 27 3 2" xfId="7256" xr:uid="{BD20AAD1-4FFF-452F-9791-63CCB5D4868A}"/>
    <cellStyle name="Not 27 4" xfId="5153" xr:uid="{9754292E-279A-44A1-B15C-BA9FE4CC9BEB}"/>
    <cellStyle name="Not 28" xfId="863" xr:uid="{85BFD32F-1CE9-4A8A-9A06-B8B7C56B0FF3}"/>
    <cellStyle name="Not 28 2" xfId="1813" xr:uid="{A678FEC4-348C-4F2D-88D8-1D1FFD0F72BA}"/>
    <cellStyle name="Not 28 2 2" xfId="3925" xr:uid="{6D11DE14-7CBC-4402-BD95-A3C740EBC083}"/>
    <cellStyle name="Not 28 2 2 2" xfId="8226" xr:uid="{8DC02473-907B-4DF5-8437-1E969A69F9B5}"/>
    <cellStyle name="Not 28 2 3" xfId="6123" xr:uid="{7BA063D1-E901-4B2A-BD90-41F1883FFF18}"/>
    <cellStyle name="Not 28 3" xfId="2976" xr:uid="{959FB9FB-0ED2-473F-A59C-0D871F017464}"/>
    <cellStyle name="Not 28 3 2" xfId="7277" xr:uid="{C846288A-4178-4A12-8BE4-A2DD5F5E88BA}"/>
    <cellStyle name="Not 28 4" xfId="5174" xr:uid="{2B9A07AB-670E-470F-8E2D-2F18495700A0}"/>
    <cellStyle name="Not 29" xfId="883" xr:uid="{C7765C15-A59C-4615-A299-0CC9E8B068E8}"/>
    <cellStyle name="Not 29 2" xfId="1833" xr:uid="{6D2538C5-7F72-49FF-80DD-EE55757073CE}"/>
    <cellStyle name="Not 29 2 2" xfId="3945" xr:uid="{A2EB2AD8-E7A5-456E-A10E-922BDF49529E}"/>
    <cellStyle name="Not 29 2 2 2" xfId="8246" xr:uid="{1E13E16F-6D68-4BC3-86DD-85256CA3385E}"/>
    <cellStyle name="Not 29 2 3" xfId="6143" xr:uid="{03921237-B482-4660-BD59-3A0597BA611A}"/>
    <cellStyle name="Not 29 3" xfId="2996" xr:uid="{F742063C-A359-4094-AB5A-5A9D6D40188E}"/>
    <cellStyle name="Not 29 3 2" xfId="7297" xr:uid="{EE084C48-79B5-494A-B82B-48BBEF141925}"/>
    <cellStyle name="Not 29 4" xfId="5194" xr:uid="{A4A908FA-5EBE-48A2-A0AC-7572D0A16C01}"/>
    <cellStyle name="Not 3" xfId="50" xr:uid="{23EDBE65-6ED0-477D-8673-D53C3B1FABDF}"/>
    <cellStyle name="Not 3 2" xfId="222" xr:uid="{E7FB63E4-4C4E-4D30-9057-BB5DA0821C85}"/>
    <cellStyle name="Not 3 2 2" xfId="1182" xr:uid="{1A6D5F31-5959-4E89-847E-CA8385B27BF1}"/>
    <cellStyle name="Not 3 2 2 2" xfId="3294" xr:uid="{53D0BEBD-1C86-40BF-8D8C-E6151E03E281}"/>
    <cellStyle name="Not 3 2 2 2 2" xfId="7595" xr:uid="{56917D7D-8FA8-48B7-A4E2-B461A33E8106}"/>
    <cellStyle name="Not 3 2 2 3" xfId="5492" xr:uid="{FC3DCD42-F3D3-4995-8A45-3F0B9F598F58}"/>
    <cellStyle name="Not 3 2 3" xfId="2345" xr:uid="{68064456-4799-40DD-B1E6-0B41DB6B4757}"/>
    <cellStyle name="Not 3 2 3 2" xfId="6646" xr:uid="{F4085370-22A7-4872-A616-FA0A69668A4A}"/>
    <cellStyle name="Not 3 2 4" xfId="4543" xr:uid="{5B58089E-DCBE-4071-8D30-F38BF14180A1}"/>
    <cellStyle name="Not 3 3" xfId="442" xr:uid="{902EF046-D659-4FA9-8EC0-33BBBCBE7F9C}"/>
    <cellStyle name="Not 3 3 2" xfId="1392" xr:uid="{064673D9-4416-4293-A837-926A3026D5A5}"/>
    <cellStyle name="Not 3 3 2 2" xfId="3504" xr:uid="{BC666E4E-4855-40CF-B8C1-8D6FF4F133E6}"/>
    <cellStyle name="Not 3 3 2 2 2" xfId="7805" xr:uid="{F925DC06-A887-477F-A6A2-A754E74C9CA2}"/>
    <cellStyle name="Not 3 3 2 3" xfId="5702" xr:uid="{42F2F943-35BB-484A-BBBF-950C5710BEB9}"/>
    <cellStyle name="Not 3 3 3" xfId="2555" xr:uid="{477DE2D4-0636-4235-A553-9FE00C7D80BC}"/>
    <cellStyle name="Not 3 3 3 2" xfId="6856" xr:uid="{AA623598-0A88-4184-B6AB-872795BC3EB6}"/>
    <cellStyle name="Not 3 3 4" xfId="4753" xr:uid="{5D904697-646A-4B80-B42E-580C73873BF7}"/>
    <cellStyle name="Not 3 4" xfId="1139" xr:uid="{302B2E89-A1B1-4E65-B164-314FEF4EFC61}"/>
    <cellStyle name="Not 3 4 2" xfId="3251" xr:uid="{7FABCDC0-4777-48F3-85BE-50B556E71EE5}"/>
    <cellStyle name="Not 3 4 2 2" xfId="7552" xr:uid="{66CA47BE-CDF4-4F29-8DBD-17ED0BC7DD55}"/>
    <cellStyle name="Not 3 4 3" xfId="5449" xr:uid="{6A3EFDEF-E558-4800-8467-3842B1C4EE5D}"/>
    <cellStyle name="Not 3 5" xfId="2302" xr:uid="{FE4DFD44-9409-4BFE-AEDC-40C7E581967D}"/>
    <cellStyle name="Not 3 5 2" xfId="6603" xr:uid="{F0985A02-CBD5-4CFD-B76D-1E95329596BA}"/>
    <cellStyle name="Not 3 6" xfId="4500" xr:uid="{F59CA061-DA46-4E19-AF92-D7F57ECA26CC}"/>
    <cellStyle name="Not 3 7" xfId="178" xr:uid="{FE4CF0B3-AEEA-49D2-B971-3544799FB741}"/>
    <cellStyle name="Not 30" xfId="903" xr:uid="{42CDD4DE-18C7-4CE7-BE7A-46087C87D73B}"/>
    <cellStyle name="Not 30 2" xfId="1853" xr:uid="{1C2A2EAD-1CFA-4B56-B62C-4C587665E0BB}"/>
    <cellStyle name="Not 30 2 2" xfId="3965" xr:uid="{CD942F21-9E7E-4F5F-8FAA-B320C89FFA15}"/>
    <cellStyle name="Not 30 2 2 2" xfId="8266" xr:uid="{D4985E72-EC23-4ACC-A2A2-2208CBE45D12}"/>
    <cellStyle name="Not 30 2 3" xfId="6163" xr:uid="{BD4DDE70-89CD-40C0-9CB7-1705D81CD9AF}"/>
    <cellStyle name="Not 30 3" xfId="3016" xr:uid="{6E1948AC-3410-4285-9797-F6FEE72AF409}"/>
    <cellStyle name="Not 30 3 2" xfId="7317" xr:uid="{F8450B88-0356-41A4-A476-5AA6E4DAAE32}"/>
    <cellStyle name="Not 30 4" xfId="5214" xr:uid="{5C584FD4-3471-4D09-9C3C-B8C30C8FFA67}"/>
    <cellStyle name="Not 31" xfId="924" xr:uid="{64A50952-2600-40FC-A96A-16A2A1BE7A21}"/>
    <cellStyle name="Not 31 2" xfId="1874" xr:uid="{FB7C38F5-25AC-4B45-9568-614A4F9968BE}"/>
    <cellStyle name="Not 31 2 2" xfId="3986" xr:uid="{808ECCEE-5C99-43B4-B756-A0EF1A6937C8}"/>
    <cellStyle name="Not 31 2 2 2" xfId="8287" xr:uid="{5B75D8E0-990F-4AE2-883E-7E48F327C64D}"/>
    <cellStyle name="Not 31 2 3" xfId="6184" xr:uid="{12881069-BB3E-40C5-A450-B0088E36298A}"/>
    <cellStyle name="Not 31 3" xfId="3037" xr:uid="{28E6E0A0-A8A2-43AE-BF97-C3748DE432B3}"/>
    <cellStyle name="Not 31 3 2" xfId="7338" xr:uid="{4F252018-941A-4FBD-9E57-5A061F9884A5}"/>
    <cellStyle name="Not 31 4" xfId="5235" xr:uid="{94C5F045-0622-4CF1-AD2E-888C643D880D}"/>
    <cellStyle name="Not 32" xfId="945" xr:uid="{8486B291-3D96-4888-8B72-6AEFF10A360F}"/>
    <cellStyle name="Not 32 2" xfId="1895" xr:uid="{4CAEB577-0927-446D-8D7F-DFAE124886BE}"/>
    <cellStyle name="Not 32 2 2" xfId="4007" xr:uid="{E2EF406C-5DB5-48C6-99F2-830855BEBA88}"/>
    <cellStyle name="Not 32 2 2 2" xfId="8308" xr:uid="{D6753AB1-7716-4CBE-AB51-277582399AF7}"/>
    <cellStyle name="Not 32 2 3" xfId="6205" xr:uid="{C24C082A-357E-4987-982F-AED63325B424}"/>
    <cellStyle name="Not 32 3" xfId="3058" xr:uid="{151CD60B-DDA1-4798-93E0-B7514403BF12}"/>
    <cellStyle name="Not 32 3 2" xfId="7359" xr:uid="{93111E14-7DDB-4A52-B7D8-8750C8A042B1}"/>
    <cellStyle name="Not 32 4" xfId="5256" xr:uid="{56600839-7FFD-4E8B-B85B-E3F82B1F8687}"/>
    <cellStyle name="Not 33" xfId="971" xr:uid="{A66F1252-0AEC-46C3-B6DB-EFF7E519B3B7}"/>
    <cellStyle name="Not 33 2" xfId="1921" xr:uid="{A011263F-2A3E-44BA-B14E-2DFAA6AD1357}"/>
    <cellStyle name="Not 33 2 2" xfId="4033" xr:uid="{C82DF437-00B9-468F-8C9E-F8B24885B545}"/>
    <cellStyle name="Not 33 2 2 2" xfId="8334" xr:uid="{B09A6863-CD0C-4DDB-AFE1-247F41989485}"/>
    <cellStyle name="Not 33 2 3" xfId="6231" xr:uid="{E8F685EE-C2F2-4D8C-B779-D0CA1D7967C8}"/>
    <cellStyle name="Not 33 3" xfId="3084" xr:uid="{D99FFF20-14BA-4529-B014-6C348AC093F0}"/>
    <cellStyle name="Not 33 3 2" xfId="7385" xr:uid="{CE2DBD32-CC3E-4E1C-A31C-B594CB1D4AA5}"/>
    <cellStyle name="Not 33 4" xfId="5282" xr:uid="{8989614D-A8BC-48EC-93C4-452A69B0BE92}"/>
    <cellStyle name="Not 34" xfId="992" xr:uid="{E0860564-4CC0-499C-A7C5-756F7880C16C}"/>
    <cellStyle name="Not 34 2" xfId="1942" xr:uid="{521DCB85-D83A-46BE-B9A5-76C12060ECCE}"/>
    <cellStyle name="Not 34 2 2" xfId="4054" xr:uid="{61263DAA-3A96-436F-BDB6-0B1A9DB948A4}"/>
    <cellStyle name="Not 34 2 2 2" xfId="8355" xr:uid="{5463D678-04D3-44A6-9C1B-1289FFBD63E7}"/>
    <cellStyle name="Not 34 2 3" xfId="6252" xr:uid="{74790B49-251C-4B65-AEAA-7B395FA4AA16}"/>
    <cellStyle name="Not 34 3" xfId="3105" xr:uid="{BEBDE54F-E279-4221-B955-23A82425ADCA}"/>
    <cellStyle name="Not 34 3 2" xfId="7406" xr:uid="{69F90923-BE1B-4235-983E-2B1C500BEADC}"/>
    <cellStyle name="Not 34 4" xfId="5303" xr:uid="{5119D3FF-A41F-4F98-AE22-D7466AD89F6F}"/>
    <cellStyle name="Not 35" xfId="1012" xr:uid="{C25D985A-5F38-4B41-BF17-476B320526CF}"/>
    <cellStyle name="Not 35 2" xfId="1962" xr:uid="{FC2E3BFC-3CB7-4031-AF5A-2BA1DC8C53C7}"/>
    <cellStyle name="Not 35 2 2" xfId="4074" xr:uid="{B435AF75-8ADA-4646-A44F-DFA2944F27CD}"/>
    <cellStyle name="Not 35 2 2 2" xfId="8375" xr:uid="{25906555-4036-407E-B5A8-53E533C0F987}"/>
    <cellStyle name="Not 35 2 3" xfId="6272" xr:uid="{02417961-E0EC-4BF5-A21A-D11532BAA184}"/>
    <cellStyle name="Not 35 3" xfId="3125" xr:uid="{025072D9-C8CD-458F-9FFA-23E70462720F}"/>
    <cellStyle name="Not 35 3 2" xfId="7426" xr:uid="{15D017F3-19EA-4000-A294-FF54346DB514}"/>
    <cellStyle name="Not 35 4" xfId="5323" xr:uid="{BD8B55CD-8B7B-4E6F-A69F-917D1EA1E1A1}"/>
    <cellStyle name="Not 36" xfId="1033" xr:uid="{8B2FA910-CDA3-4C8C-8FAC-0C89629AC3B1}"/>
    <cellStyle name="Not 36 2" xfId="1983" xr:uid="{497E8F23-5E97-4D60-9E2E-86A33D560E29}"/>
    <cellStyle name="Not 36 2 2" xfId="4095" xr:uid="{66E8FCF7-F52F-4AF8-9908-BC4C6C0AEC99}"/>
    <cellStyle name="Not 36 2 2 2" xfId="8396" xr:uid="{6739C76F-0C5F-4855-A07C-D8C6A35A313A}"/>
    <cellStyle name="Not 36 2 3" xfId="6293" xr:uid="{B040D525-94C3-4711-8DA4-EB12ED27BB9A}"/>
    <cellStyle name="Not 36 3" xfId="3146" xr:uid="{DBD89ABD-B4D2-435E-96EE-9C343E1E20C2}"/>
    <cellStyle name="Not 36 3 2" xfId="7447" xr:uid="{8CAE463A-D935-4202-B7D1-29658DEE26B0}"/>
    <cellStyle name="Not 36 4" xfId="5344" xr:uid="{63A4259F-F8C7-4A73-A033-B28CBDD07EF5}"/>
    <cellStyle name="Not 37" xfId="1053" xr:uid="{19B9DAC5-6C99-4F93-820D-5BF80052BFAC}"/>
    <cellStyle name="Not 37 2" xfId="2003" xr:uid="{E74BEBFE-28A6-4BC4-B55E-5D9257FA1B47}"/>
    <cellStyle name="Not 37 2 2" xfId="4115" xr:uid="{DDEBC518-31D8-44D4-8075-8D6CF882F5BA}"/>
    <cellStyle name="Not 37 2 2 2" xfId="8416" xr:uid="{6423D0ED-4891-498B-9814-565E2FE9F440}"/>
    <cellStyle name="Not 37 2 3" xfId="6313" xr:uid="{5DB12092-98BC-4A93-B630-E42E28D8204A}"/>
    <cellStyle name="Not 37 3" xfId="3166" xr:uid="{543AD1D4-3069-4B0B-ADB2-1DCD32D23374}"/>
    <cellStyle name="Not 37 3 2" xfId="7467" xr:uid="{27248C7A-04D0-49C7-BBFD-CF0978D54580}"/>
    <cellStyle name="Not 37 4" xfId="5364" xr:uid="{81DADF1B-8E52-4946-9DBD-4DD527C9DA44}"/>
    <cellStyle name="Not 38" xfId="1074" xr:uid="{CC092578-5E92-48CD-AFCA-03AFB64631B3}"/>
    <cellStyle name="Not 38 2" xfId="2024" xr:uid="{0C4A7798-EBE4-46FE-9129-AA0140221475}"/>
    <cellStyle name="Not 38 2 2" xfId="4136" xr:uid="{25F86C1C-752D-40D6-B67E-28BCA4240EB7}"/>
    <cellStyle name="Not 38 2 2 2" xfId="8437" xr:uid="{FFF7C92F-3042-4261-BB10-CE01F68B33A3}"/>
    <cellStyle name="Not 38 2 3" xfId="6334" xr:uid="{F6166C7A-F33E-41A5-B99E-A382662E5BAA}"/>
    <cellStyle name="Not 38 3" xfId="3187" xr:uid="{CAE232BF-9A59-4999-B888-23A6F2188254}"/>
    <cellStyle name="Not 38 3 2" xfId="7488" xr:uid="{5D38DA0D-DB4E-4689-AE52-038B98DA2DCE}"/>
    <cellStyle name="Not 38 4" xfId="5385" xr:uid="{9488660B-D7AC-49B8-BBE0-BD71E48687FC}"/>
    <cellStyle name="Not 39" xfId="1095" xr:uid="{B54385AC-38C8-4767-99A7-8C5977BEBE6F}"/>
    <cellStyle name="Not 39 2" xfId="2045" xr:uid="{7F64B317-1222-4A3E-B219-028E997C5B80}"/>
    <cellStyle name="Not 39 2 2" xfId="4157" xr:uid="{F58A28B4-B15D-4524-A6A2-C378646A3F4C}"/>
    <cellStyle name="Not 39 2 2 2" xfId="8458" xr:uid="{DF30D408-3907-43AD-8A7C-7BEBF8218BC2}"/>
    <cellStyle name="Not 39 2 3" xfId="6355" xr:uid="{ADD44115-5548-4CD6-A240-B107A892237B}"/>
    <cellStyle name="Not 39 3" xfId="3208" xr:uid="{1C2C3392-358E-4A3B-AE83-1B589E048562}"/>
    <cellStyle name="Not 39 3 2" xfId="7509" xr:uid="{52CDCECA-B613-44A4-A172-AA8998AEE3C2}"/>
    <cellStyle name="Not 39 4" xfId="5406" xr:uid="{16D18521-1A60-4A82-AD5E-117EF0C7222D}"/>
    <cellStyle name="Not 4" xfId="79" xr:uid="{C47E1942-AF01-4AD0-8E3D-893ECE53D5CD}"/>
    <cellStyle name="Not 4 2" xfId="455" xr:uid="{1D768A4C-E1C0-4330-B121-9CA251E1C0FD}"/>
    <cellStyle name="Not 4 2 2" xfId="1405" xr:uid="{3B21A92C-6002-42A3-9332-D5EB3427FF0F}"/>
    <cellStyle name="Not 4 2 2 2" xfId="3517" xr:uid="{3433F38F-1EB4-473F-ACAD-2C79CBF51611}"/>
    <cellStyle name="Not 4 2 2 2 2" xfId="7818" xr:uid="{93CA189A-D7DB-4BD4-84C1-28D0BCFD6E73}"/>
    <cellStyle name="Not 4 2 2 3" xfId="5715" xr:uid="{94FD273E-478B-4C0F-BF2D-6D140FE559AC}"/>
    <cellStyle name="Not 4 2 3" xfId="2568" xr:uid="{AEA7DB6F-148B-4D62-9160-53B72831F033}"/>
    <cellStyle name="Not 4 2 3 2" xfId="6869" xr:uid="{0CCEE355-054D-4F3A-8B23-1832367D5C03}"/>
    <cellStyle name="Not 4 2 4" xfId="4766" xr:uid="{B7CC3394-26E1-405F-8EE5-2668A1E3565C}"/>
    <cellStyle name="Not 4 3" xfId="1160" xr:uid="{CEECBDB0-CF1A-40C2-AFDC-FCA6060CC22A}"/>
    <cellStyle name="Not 4 3 2" xfId="3272" xr:uid="{FA112D2C-B1BB-41EF-8EA9-792F0FB2F3EA}"/>
    <cellStyle name="Not 4 3 2 2" xfId="7573" xr:uid="{F3FC3CD8-B3F8-4003-9917-EDEF24FD184F}"/>
    <cellStyle name="Not 4 3 3" xfId="5470" xr:uid="{D2BF39AE-28EF-4917-8CAF-BCF15381FD64}"/>
    <cellStyle name="Not 4 4" xfId="2323" xr:uid="{9ADA9244-50A7-46AF-BC25-C33160B2B120}"/>
    <cellStyle name="Not 4 4 2" xfId="6624" xr:uid="{80D30E13-B816-4CA4-9D46-08097AFDA913}"/>
    <cellStyle name="Not 4 5" xfId="4521" xr:uid="{1A55C1F8-B1D9-4508-86FE-0E8FEE604219}"/>
    <cellStyle name="Not 4 6" xfId="199" xr:uid="{56AAB775-7263-47AA-8A95-DC6A7B967217}"/>
    <cellStyle name="Not 40" xfId="1116" xr:uid="{31C4D589-67AD-4CAB-A7A8-D2C039987AB3}"/>
    <cellStyle name="Not 40 2" xfId="3229" xr:uid="{01E17B6B-E612-498C-BACF-E956A7A5C5E5}"/>
    <cellStyle name="Not 40 2 2" xfId="7530" xr:uid="{63E449DD-F314-45AC-8DFE-A25A0A285EDD}"/>
    <cellStyle name="Not 40 3" xfId="5427" xr:uid="{0D7E3AB1-4AEA-407C-9E98-E9A5CF2607AE}"/>
    <cellStyle name="Not 41" xfId="2065" xr:uid="{DB344D09-FF06-446F-81EA-D93CB397141D}"/>
    <cellStyle name="Not 41 2" xfId="4177" xr:uid="{D248AD55-9FC5-4A07-AD73-A7046C026172}"/>
    <cellStyle name="Not 41 2 2" xfId="8478" xr:uid="{326AC45B-B8A5-44C4-AA31-C07EA824ACA6}"/>
    <cellStyle name="Not 41 3" xfId="6375" xr:uid="{DBE0F683-1227-45BF-AEBA-0364BEAFA3ED}"/>
    <cellStyle name="Not 42" xfId="2089" xr:uid="{66D5A68C-67E0-40E7-8475-057149D08859}"/>
    <cellStyle name="Not 42 2" xfId="4201" xr:uid="{FD263601-C6F6-40DF-8DC0-76A8C004334D}"/>
    <cellStyle name="Not 42 2 2" xfId="8502" xr:uid="{CE99F7C2-368F-4F5E-BD4C-62D2D1DAAD78}"/>
    <cellStyle name="Not 42 3" xfId="6399" xr:uid="{9319CE46-B2D7-4344-B480-7FF78C7A2F65}"/>
    <cellStyle name="Not 43" xfId="2109" xr:uid="{3B0D2B61-B9BD-4EE4-84C6-B18B64AE17EA}"/>
    <cellStyle name="Not 43 2" xfId="4221" xr:uid="{338955AD-B3E9-4F85-817B-553A88500F46}"/>
    <cellStyle name="Not 43 2 2" xfId="8522" xr:uid="{7E67E490-388F-49D5-9666-01860DA1EC96}"/>
    <cellStyle name="Not 43 3" xfId="6419" xr:uid="{E828B526-7B56-49BB-905F-E96098E5E469}"/>
    <cellStyle name="Not 44" xfId="2132" xr:uid="{81E14265-E856-419C-8721-41CC3438C16F}"/>
    <cellStyle name="Not 44 2" xfId="4244" xr:uid="{A1668813-2CAA-4FBE-84FA-E46C7D20FB29}"/>
    <cellStyle name="Not 44 2 2" xfId="8545" xr:uid="{8849FE2A-0032-4CA0-B3EB-A69409C5ED99}"/>
    <cellStyle name="Not 44 3" xfId="6442" xr:uid="{59929610-C8E7-4877-861F-B20551806A48}"/>
    <cellStyle name="Not 45" xfId="2156" xr:uid="{03FB062C-DDB5-4D95-A513-F7BE5ADF3AFA}"/>
    <cellStyle name="Not 45 2" xfId="4268" xr:uid="{EDAF8DEC-632D-48DB-8F53-CE1B304508F7}"/>
    <cellStyle name="Not 45 2 2" xfId="8569" xr:uid="{F5A0CA89-66CF-4628-8DE1-DF48B315FE1C}"/>
    <cellStyle name="Not 45 3" xfId="6466" xr:uid="{754142BC-EF41-43F4-A2C7-D24240BEC200}"/>
    <cellStyle name="Not 46" xfId="2176" xr:uid="{295D2292-8A6C-48B6-A166-F55EAD472FAA}"/>
    <cellStyle name="Not 46 2" xfId="4288" xr:uid="{99763427-440F-4E6B-8B63-F0601DD4536A}"/>
    <cellStyle name="Not 46 2 2" xfId="8589" xr:uid="{CC6A86FA-0E49-4F2F-A698-92916F53522D}"/>
    <cellStyle name="Not 46 3" xfId="6486" xr:uid="{CD02A4F9-59F6-40D4-9DDC-C57C5F4E6605}"/>
    <cellStyle name="Not 47" xfId="2196" xr:uid="{03F6BDC2-5CEE-4EC6-99D6-8EA5021FFBA5}"/>
    <cellStyle name="Not 47 2" xfId="4308" xr:uid="{85C8CB96-91F4-497F-BEEB-75089499E3D4}"/>
    <cellStyle name="Not 47 2 2" xfId="8609" xr:uid="{3E46EA03-36A3-41BC-AFF2-2B52540DA435}"/>
    <cellStyle name="Not 47 3" xfId="6506" xr:uid="{9B165ABB-D689-4C5E-8599-54D70AA014C7}"/>
    <cellStyle name="Not 48" xfId="2216" xr:uid="{E97A1983-219D-419E-81F0-ACC575F34B7E}"/>
    <cellStyle name="Not 48 2" xfId="4328" xr:uid="{3EB4E012-AD75-4464-A281-D15B10521DD3}"/>
    <cellStyle name="Not 48 2 2" xfId="8629" xr:uid="{279FCD23-AC0D-4FC2-8F36-0FDA936DE33C}"/>
    <cellStyle name="Not 48 3" xfId="6526" xr:uid="{BB7853A3-EB5D-4E2B-981B-FFA7B332A475}"/>
    <cellStyle name="Not 49" xfId="2237" xr:uid="{0DF2C7DE-7474-4402-83E8-3EF5A9240CBF}"/>
    <cellStyle name="Not 49 2" xfId="4349" xr:uid="{0C855345-2E00-4D74-B96B-7C9549EEC964}"/>
    <cellStyle name="Not 49 2 2" xfId="8650" xr:uid="{EBB6B70C-57E5-469B-B496-FA7C1E8ADB3F}"/>
    <cellStyle name="Not 49 3" xfId="6547" xr:uid="{E53DA49D-C45F-4F79-9135-1EDB0C4B75B5}"/>
    <cellStyle name="Not 5" xfId="101" xr:uid="{98071FC3-7F56-47EF-85A4-909C376C0A8F}"/>
    <cellStyle name="Not 5 2" xfId="474" xr:uid="{C6E2EB81-AF53-44D4-AD83-E3645D022620}"/>
    <cellStyle name="Not 5 2 2" xfId="1424" xr:uid="{0469DB47-4C72-4481-AB1E-B8003892A24B}"/>
    <cellStyle name="Not 5 2 2 2" xfId="3536" xr:uid="{3559B100-6933-4AA7-A038-A2213F15997E}"/>
    <cellStyle name="Not 5 2 2 2 2" xfId="7837" xr:uid="{FD795C61-71EF-49C4-B41B-00732206392F}"/>
    <cellStyle name="Not 5 2 2 3" xfId="5734" xr:uid="{6546B7D9-D66C-40ED-87AE-89560CBA06AF}"/>
    <cellStyle name="Not 5 2 3" xfId="2587" xr:uid="{5580A4E2-9967-4187-A7C7-F3D4EA05EF6E}"/>
    <cellStyle name="Not 5 2 3 2" xfId="6888" xr:uid="{31333982-6D31-434D-9746-7C03F71A904D}"/>
    <cellStyle name="Not 5 2 4" xfId="4785" xr:uid="{86EEE82F-0523-43BB-B982-980254DE2CA1}"/>
    <cellStyle name="Not 5 3" xfId="1202" xr:uid="{6417A4E8-BFB1-45F2-832A-5BB106CF9636}"/>
    <cellStyle name="Not 5 3 2" xfId="3314" xr:uid="{5BE25FE1-7B5D-414A-AD53-0335962903D8}"/>
    <cellStyle name="Not 5 3 2 2" xfId="7615" xr:uid="{3BB93485-18E4-46F8-A504-B0AB0D536774}"/>
    <cellStyle name="Not 5 3 3" xfId="5512" xr:uid="{28B2516E-9130-4EF1-82BA-69B27AF17926}"/>
    <cellStyle name="Not 5 4" xfId="2365" xr:uid="{3BDE07F4-3F60-47CA-8BF7-266021EADC43}"/>
    <cellStyle name="Not 5 4 2" xfId="6666" xr:uid="{BAF06EB2-CE8E-4369-A176-CFFA620EA393}"/>
    <cellStyle name="Not 5 5" xfId="4563" xr:uid="{5CFB8DAD-3B5E-4394-BE9B-27E2C796D90E}"/>
    <cellStyle name="Not 5 6" xfId="242" xr:uid="{0D79BBF8-6B3F-4DD6-ADE8-5B0554D9157B}"/>
    <cellStyle name="Not 50" xfId="2279" xr:uid="{C2C833B2-ECD4-49FF-9868-D3DEF7AA7EDA}"/>
    <cellStyle name="Not 50 2" xfId="6581" xr:uid="{821CB7CA-0734-4E03-ACE0-F5569C84E61D}"/>
    <cellStyle name="Not 51" xfId="4384" xr:uid="{8286E87A-15E9-4D06-8E6A-18612AD40764}"/>
    <cellStyle name="Not 51 2" xfId="8685" xr:uid="{D49DBD5D-C935-4001-AC11-F468B51FEE2B}"/>
    <cellStyle name="Not 52" xfId="4437" xr:uid="{BE72A59E-8357-42E4-A46C-7D6BC0BC5405}"/>
    <cellStyle name="Not 52 2" xfId="8738" xr:uid="{F6DDE9FB-BA95-4332-B976-EFF858B95034}"/>
    <cellStyle name="Not 53" xfId="4457" xr:uid="{6DC353E7-AAC4-4354-B054-3ECB7642245A}"/>
    <cellStyle name="Not 53 2" xfId="8758" xr:uid="{5387B9C6-301D-49E3-88CE-85565E3B3332}"/>
    <cellStyle name="Not 54" xfId="4477" xr:uid="{8CE3CD81-FB2B-4CD0-801A-E046E3D90356}"/>
    <cellStyle name="Not 55" xfId="155" xr:uid="{C141C766-CCDC-42C3-9196-A4A399021E9F}"/>
    <cellStyle name="Not 56" xfId="8778" xr:uid="{FB75B0F6-2548-4A56-BCFC-B2CF4054DE3C}"/>
    <cellStyle name="Not 57" xfId="8798" xr:uid="{BF90C40D-2DF1-4444-8C68-398D17F89A14}"/>
    <cellStyle name="Not 58" xfId="8818" xr:uid="{874DBAB6-FAD2-432F-912E-5C11CB491592}"/>
    <cellStyle name="Not 59" xfId="8838" xr:uid="{2A6BE4C8-2789-4272-A945-FB5FDCC43D68}"/>
    <cellStyle name="Not 6" xfId="134" xr:uid="{8F67EAD7-57E3-4BE4-AF6E-F5263F44AA78}"/>
    <cellStyle name="Not 6 2" xfId="493" xr:uid="{99C88AB6-10D7-4952-85F7-37E9DD41E562}"/>
    <cellStyle name="Not 6 2 2" xfId="1443" xr:uid="{7A626E64-E2FA-4C33-862F-FD988E17BF31}"/>
    <cellStyle name="Not 6 2 2 2" xfId="3555" xr:uid="{C021C9CB-F887-4683-903A-59BFDBE6B92A}"/>
    <cellStyle name="Not 6 2 2 2 2" xfId="7856" xr:uid="{51CB4540-CF42-4A98-8C84-0EDA012F738D}"/>
    <cellStyle name="Not 6 2 2 3" xfId="5753" xr:uid="{690258FE-D843-4B6A-8FCC-2F53D3B4461E}"/>
    <cellStyle name="Not 6 2 3" xfId="2606" xr:uid="{E1E5C616-DF87-4A9C-80B4-FA36C99B251A}"/>
    <cellStyle name="Not 6 2 3 2" xfId="6907" xr:uid="{ED9D70E5-D2AF-4714-9C21-9832A1D9368B}"/>
    <cellStyle name="Not 6 2 4" xfId="4804" xr:uid="{181DD62C-334C-4EAA-821A-30945B76BC07}"/>
    <cellStyle name="Not 6 3" xfId="1222" xr:uid="{F51BB2C7-1541-4E74-B06F-1BCA2CCE84C5}"/>
    <cellStyle name="Not 6 3 2" xfId="3334" xr:uid="{2D531375-92D3-44A3-88DD-F5AC86801AC8}"/>
    <cellStyle name="Not 6 3 2 2" xfId="7635" xr:uid="{FB956DD2-11AA-43F5-9E9E-02CD6584F773}"/>
    <cellStyle name="Not 6 3 3" xfId="5532" xr:uid="{7AC464B8-E00D-42E9-9E81-06206F2D6577}"/>
    <cellStyle name="Not 6 4" xfId="2385" xr:uid="{C8C1EB5B-935F-4318-ACA3-1EAC44AFECDB}"/>
    <cellStyle name="Not 6 4 2" xfId="6686" xr:uid="{975F804A-F029-41EB-B0EA-2A79AB633EF6}"/>
    <cellStyle name="Not 6 5" xfId="4583" xr:uid="{5CB79B08-A17A-4237-A023-A40C47F8ED1A}"/>
    <cellStyle name="Not 6 6" xfId="262" xr:uid="{92F89D86-1C40-4A03-A805-C6E9026AF13A}"/>
    <cellStyle name="Not 60" xfId="8859" xr:uid="{BD837D28-BB96-47F6-B49A-FCAAB3827D53}"/>
    <cellStyle name="Not 61" xfId="8879" xr:uid="{8C156B9F-A0FB-45D6-B4AC-8A68FF935515}"/>
    <cellStyle name="Not 62" xfId="8901" xr:uid="{7F08FB59-C6D1-4B46-8875-586C724DBB4B}"/>
    <cellStyle name="Not 63" xfId="8921" xr:uid="{C8A23545-332B-4CD2-8135-9A3697CA13A3}"/>
    <cellStyle name="Not 64" xfId="8941" xr:uid="{CB912341-B961-469A-A690-12067542380A}"/>
    <cellStyle name="Not 65" xfId="8961" xr:uid="{0DA81398-CBE5-4BAB-9C7B-C09104B3ACB9}"/>
    <cellStyle name="Not 66" xfId="8982" xr:uid="{1A663482-2166-46C1-AA10-48981C7D6CB2}"/>
    <cellStyle name="Not 67" xfId="9002" xr:uid="{3F09AB5F-7850-4A00-B56A-AB93EB938500}"/>
    <cellStyle name="Not 68" xfId="9022" xr:uid="{325976E0-77D6-4A31-A3BF-EC74325884D7}"/>
    <cellStyle name="Not 69" xfId="9042" xr:uid="{4DF2C9BE-DA36-4117-AE41-2F2DF7E1B622}"/>
    <cellStyle name="Not 7" xfId="284" xr:uid="{212B0280-7FEC-42DF-864C-27DB72D2DF28}"/>
    <cellStyle name="Not 7 2" xfId="512" xr:uid="{C66CDB74-B16F-48BB-A0EF-DF4CE09A3F70}"/>
    <cellStyle name="Not 7 2 2" xfId="1462" xr:uid="{392FD856-88E6-403E-B2B3-D76B482C1AE4}"/>
    <cellStyle name="Not 7 2 2 2" xfId="3574" xr:uid="{DCBEFFA8-0461-4CCA-B712-DFEDD9A00380}"/>
    <cellStyle name="Not 7 2 2 2 2" xfId="7875" xr:uid="{81E2CF59-2C19-47FA-8957-27C4674A0DFD}"/>
    <cellStyle name="Not 7 2 2 3" xfId="5772" xr:uid="{00C5A654-FF3B-4342-8A2C-8ACAA9AD0D50}"/>
    <cellStyle name="Not 7 2 3" xfId="2625" xr:uid="{CB4F0792-5AF3-431C-AEA6-58DAC1B99DCF}"/>
    <cellStyle name="Not 7 2 3 2" xfId="6926" xr:uid="{3AA33B34-AE6E-47C8-82DA-DBED2F603393}"/>
    <cellStyle name="Not 7 2 4" xfId="4823" xr:uid="{B239BD76-A6B1-4F98-BCD7-A24A5CF787D8}"/>
    <cellStyle name="Not 7 3" xfId="1244" xr:uid="{97A7FD68-87DD-42D8-A9F6-E6F99DA3E02E}"/>
    <cellStyle name="Not 7 3 2" xfId="3356" xr:uid="{E220BDFA-8B89-4489-9192-D14A7357E695}"/>
    <cellStyle name="Not 7 3 2 2" xfId="7657" xr:uid="{25FEB1F2-F1F1-4B7B-9931-191F075C4441}"/>
    <cellStyle name="Not 7 3 3" xfId="5554" xr:uid="{4B7E70EF-62DA-4690-9D3F-56EE7CB10602}"/>
    <cellStyle name="Not 7 4" xfId="2407" xr:uid="{71AFEFB4-8CDF-475C-8756-0BC9FF3DAF4B}"/>
    <cellStyle name="Not 7 4 2" xfId="6708" xr:uid="{E3020BDF-C689-453B-9BBE-719FCFEA29B7}"/>
    <cellStyle name="Not 7 5" xfId="4605" xr:uid="{B5412D7C-FC01-40B5-A90C-18D6041D1548}"/>
    <cellStyle name="Not 70" xfId="9062" xr:uid="{12FFB841-9603-43CF-941B-7A2CD340F330}"/>
    <cellStyle name="Not 71" xfId="9082" xr:uid="{895E6125-7848-489A-8E6D-F37C3262FDC3}"/>
    <cellStyle name="Not 72" xfId="9102" xr:uid="{934427FA-5CBF-4D7B-A30C-1ADC5E752B83}"/>
    <cellStyle name="Not 73" xfId="9122" xr:uid="{65B59FD3-C2AF-4220-9DCE-F11C881DCCA7}"/>
    <cellStyle name="Not 74" xfId="9142" xr:uid="{1C72E4A5-2DC4-4795-AA15-AD23C14B459F}"/>
    <cellStyle name="Not 8" xfId="305" xr:uid="{6197588F-A9AA-4EDA-8333-EE1A4FD268B2}"/>
    <cellStyle name="Not 8 2" xfId="1265" xr:uid="{4781B147-2E0D-41DE-9F91-6431A2539A74}"/>
    <cellStyle name="Not 8 2 2" xfId="3377" xr:uid="{DCC002AC-AEC3-4733-880E-B7DE67B29375}"/>
    <cellStyle name="Not 8 2 2 2" xfId="7678" xr:uid="{F1E7F145-9884-41B0-9D92-370B06CC7183}"/>
    <cellStyle name="Not 8 2 3" xfId="5575" xr:uid="{45506213-BBE4-4A7A-94C1-CF59F7B4F827}"/>
    <cellStyle name="Not 8 3" xfId="2428" xr:uid="{6BE018C1-D01C-4E12-9619-6E6E353ABE28}"/>
    <cellStyle name="Not 8 3 2" xfId="6729" xr:uid="{78FB8EBB-891A-4733-90D4-1E565F638472}"/>
    <cellStyle name="Not 8 4" xfId="4626" xr:uid="{76267C5A-6020-4B66-A1BE-24888293FDF6}"/>
    <cellStyle name="Not 9" xfId="326" xr:uid="{8B14179F-A5BD-4AEE-8594-2B55B98E6947}"/>
    <cellStyle name="Not 9 2" xfId="1286" xr:uid="{4ADEA776-7BCA-448D-88E5-967E21935D3C}"/>
    <cellStyle name="Not 9 2 2" xfId="3398" xr:uid="{C9B4EF5C-E543-4E9B-A249-720B999A2C64}"/>
    <cellStyle name="Not 9 2 2 2" xfId="7699" xr:uid="{55D4C826-5911-40AC-B986-35E047B4BA17}"/>
    <cellStyle name="Not 9 2 3" xfId="5596" xr:uid="{C130B098-B733-40A4-A678-D7B826059B49}"/>
    <cellStyle name="Not 9 3" xfId="2449" xr:uid="{8EB2BD23-1D74-4F61-9D8E-6B1D151DD89F}"/>
    <cellStyle name="Not 9 3 2" xfId="6750" xr:uid="{C99BB752-03FE-40F7-96A0-31D15D819727}"/>
    <cellStyle name="Not 9 4" xfId="4647" xr:uid="{7BAD1575-9A4A-49F0-980F-07FFC9F8B732}"/>
    <cellStyle name="Nötr" xfId="13" builtinId="28" customBuiltin="1"/>
    <cellStyle name="Nötr 2" xfId="422" xr:uid="{EF956DEB-3D0D-424E-8AFF-8617199E7A26}"/>
    <cellStyle name="Nötr 2 2" xfId="2270" xr:uid="{046D635A-9AEB-45C4-B0A1-D286F207A131}"/>
    <cellStyle name="Nötr 3" xfId="410" xr:uid="{CBCA6C01-228B-4F07-8CD6-11C4F096692D}"/>
    <cellStyle name="Toplam" xfId="21" builtinId="25" customBuiltin="1"/>
    <cellStyle name="Uyarı Metni" xfId="19" builtinId="11" customBuiltin="1"/>
    <cellStyle name="Virgül" xfId="5" builtinId="3"/>
    <cellStyle name="Virgül 10" xfId="624" xr:uid="{65424D4D-C18E-4436-9AB0-E25735657AE1}"/>
    <cellStyle name="Virgül 10 2" xfId="1574" xr:uid="{72ABAD5B-E971-4900-97F4-A29CA4466068}"/>
    <cellStyle name="Virgül 10 2 2" xfId="3686" xr:uid="{5BED71AC-A4CB-4EAD-9589-D4827906A49E}"/>
    <cellStyle name="Virgül 10 2 2 2" xfId="7987" xr:uid="{F18606F9-07C1-464A-BAF7-040E4315EE36}"/>
    <cellStyle name="Virgül 10 2 3" xfId="5884" xr:uid="{F7EC3C41-C483-4B90-9EB2-28E738219C47}"/>
    <cellStyle name="Virgül 10 3" xfId="2737" xr:uid="{1646AA0F-3EFD-4BEA-965B-9182F6D02342}"/>
    <cellStyle name="Virgül 10 3 2" xfId="7038" xr:uid="{802FB0E2-14C0-46E8-A945-5BD87BDF8F0A}"/>
    <cellStyle name="Virgül 10 4" xfId="4935" xr:uid="{3F7CDF92-C8B1-4D9D-AADA-1268893E0A62}"/>
    <cellStyle name="Virgül 11" xfId="645" xr:uid="{E0FCDA61-C3D8-42D7-B951-23B49C88D0BA}"/>
    <cellStyle name="Virgül 11 2" xfId="1595" xr:uid="{4A881CB7-7551-4358-9C41-E5017841793C}"/>
    <cellStyle name="Virgül 11 2 2" xfId="3707" xr:uid="{58C551C0-095B-4FFA-B672-6B10C50D2FFF}"/>
    <cellStyle name="Virgül 11 2 2 2" xfId="8008" xr:uid="{5310B6DC-AE40-44FE-BE6D-B3C92721EA07}"/>
    <cellStyle name="Virgül 11 2 3" xfId="5905" xr:uid="{A0A439AE-0563-45D3-90B2-2005C72DB1F9}"/>
    <cellStyle name="Virgül 11 3" xfId="2758" xr:uid="{635896A6-926B-4B1A-B680-998D23108353}"/>
    <cellStyle name="Virgül 11 3 2" xfId="7059" xr:uid="{0EFECD2A-0DAF-456D-BCD3-AED71E3DC8FF}"/>
    <cellStyle name="Virgül 11 4" xfId="4956" xr:uid="{D3C0BE06-6EAA-48F0-A639-D7FF36FDBB12}"/>
    <cellStyle name="Virgül 12" xfId="666" xr:uid="{718D270F-014D-46F8-8A8D-3F9B7EE3152B}"/>
    <cellStyle name="Virgül 12 2" xfId="1616" xr:uid="{680CE705-7D53-4DF4-9411-13AA9630CDBA}"/>
    <cellStyle name="Virgül 12 2 2" xfId="3728" xr:uid="{B9056B75-F260-4AE7-9DA2-78A455FB8EE9}"/>
    <cellStyle name="Virgül 12 2 2 2" xfId="8029" xr:uid="{E4ABF0CE-51DA-467D-B2A6-119F16648530}"/>
    <cellStyle name="Virgül 12 2 3" xfId="5926" xr:uid="{8CF216F1-0FED-45F1-8C10-95895722EE28}"/>
    <cellStyle name="Virgül 12 3" xfId="2779" xr:uid="{CA0F4C41-73B8-40AE-BC01-8AFC2B8CF911}"/>
    <cellStyle name="Virgül 12 3 2" xfId="7080" xr:uid="{BC521073-8696-4C1A-9E87-BF0B4586720F}"/>
    <cellStyle name="Virgül 12 4" xfId="4977" xr:uid="{46605F5F-34B7-475C-A2EC-5836D8B0B2D6}"/>
    <cellStyle name="Virgül 13" xfId="692" xr:uid="{A364DFB0-A934-43DF-97B5-F30EC16E412D}"/>
    <cellStyle name="Virgül 13 2" xfId="1642" xr:uid="{55E6AD58-B7CA-4B7C-9422-22875AB04835}"/>
    <cellStyle name="Virgül 13 2 2" xfId="3754" xr:uid="{7F34F2B3-BF96-4119-92FF-2B43F32F39BC}"/>
    <cellStyle name="Virgül 13 2 2 2" xfId="8055" xr:uid="{74E2E682-7F97-41B6-AAD5-DC7AE0FD012B}"/>
    <cellStyle name="Virgül 13 2 3" xfId="5952" xr:uid="{C5EA4B54-4B97-4784-B7A6-1001EA64A682}"/>
    <cellStyle name="Virgül 13 3" xfId="2805" xr:uid="{DBACA258-C3FB-48FE-9751-F02390882446}"/>
    <cellStyle name="Virgül 13 3 2" xfId="7106" xr:uid="{BEA76F40-C555-4DFA-BCC0-7D4C4A66995E}"/>
    <cellStyle name="Virgül 13 4" xfId="5003" xr:uid="{769B6D78-9906-427C-B767-F31F6349DA64}"/>
    <cellStyle name="Virgül 14" xfId="732" xr:uid="{58CDA12B-98BD-4C19-90A9-67E0A0B4B85C}"/>
    <cellStyle name="Virgül 14 2" xfId="1682" xr:uid="{83C5A8D2-8312-43D6-84E8-8AB8E11881C9}"/>
    <cellStyle name="Virgül 14 2 2" xfId="3794" xr:uid="{DA4A9004-EF67-46AD-85CE-350BE2AA6AAC}"/>
    <cellStyle name="Virgül 14 2 2 2" xfId="8095" xr:uid="{00A776EC-9958-45AB-90B7-538418D8FAF0}"/>
    <cellStyle name="Virgül 14 2 3" xfId="5992" xr:uid="{C8A1D318-A172-4766-819E-9A3F6461317B}"/>
    <cellStyle name="Virgül 14 3" xfId="2845" xr:uid="{5FAE202C-7884-4C64-8257-B6A659900F5A}"/>
    <cellStyle name="Virgül 14 3 2" xfId="7146" xr:uid="{0A26C1EE-D425-4330-8BAB-60239FD06D78}"/>
    <cellStyle name="Virgül 14 4" xfId="5043" xr:uid="{F3C2E849-1A9D-4F5D-B2FE-8CDBAE6B2BDD}"/>
    <cellStyle name="Virgül 15" xfId="739" xr:uid="{67C796D1-95A7-410B-BEE9-E6B4F9D7D75B}"/>
    <cellStyle name="Virgül 15 2" xfId="1689" xr:uid="{F6416054-EF8C-46E4-8E22-57BF707A7065}"/>
    <cellStyle name="Virgül 15 2 2" xfId="3801" xr:uid="{BE02F9F8-805C-4954-8829-D80C600338B4}"/>
    <cellStyle name="Virgül 15 2 2 2" xfId="8102" xr:uid="{8CDF303A-D97C-4930-AF66-7CAC4FF63A55}"/>
    <cellStyle name="Virgül 15 2 3" xfId="5999" xr:uid="{D857AEA2-7DAE-408B-B034-EA8DD1651B37}"/>
    <cellStyle name="Virgül 15 3" xfId="2852" xr:uid="{E9F31FA2-F256-40FA-8680-1B404F0ECC93}"/>
    <cellStyle name="Virgül 15 3 2" xfId="7153" xr:uid="{F51A521F-6300-4123-BCFD-7F84DF3621C3}"/>
    <cellStyle name="Virgül 15 4" xfId="5050" xr:uid="{70526F85-8BEE-464F-892E-C0721C335A8C}"/>
    <cellStyle name="Virgül 16" xfId="799" xr:uid="{4ECEB076-9606-47FE-8CDA-97EB2B52DD5F}"/>
    <cellStyle name="Virgül 16 2" xfId="1749" xr:uid="{24C4F928-2639-43F8-8AC6-74C9E6151519}"/>
    <cellStyle name="Virgül 16 2 2" xfId="3861" xr:uid="{01CF62B7-AEDF-40D3-86E4-B18275A1B5AB}"/>
    <cellStyle name="Virgül 16 2 2 2" xfId="8162" xr:uid="{F4CE0BC7-993F-4C21-8290-9ED67B8A8F10}"/>
    <cellStyle name="Virgül 16 2 3" xfId="6059" xr:uid="{F88E095B-E7EB-4989-BD3C-15371F434825}"/>
    <cellStyle name="Virgül 16 3" xfId="2912" xr:uid="{E2B0E515-0FD3-4ADA-9EB4-A9B1B796BE17}"/>
    <cellStyle name="Virgül 16 3 2" xfId="7213" xr:uid="{4DDAED9F-DCB9-4720-8ECE-FB3AC2674CA6}"/>
    <cellStyle name="Virgül 16 4" xfId="5110" xr:uid="{0F6941D4-4BD1-4B05-9E06-415328BB4DFC}"/>
    <cellStyle name="Virgül 17" xfId="841" xr:uid="{59F5720A-5775-4754-8278-8964C4D5A35F}"/>
    <cellStyle name="Virgül 17 2" xfId="1791" xr:uid="{1A43655E-E194-46C7-89EA-7283674F5FAF}"/>
    <cellStyle name="Virgül 17 2 2" xfId="3903" xr:uid="{2848E361-8F0A-451C-A257-53D92E61EB91}"/>
    <cellStyle name="Virgül 17 2 2 2" xfId="8204" xr:uid="{449DD0B8-994C-4C2F-AB8F-FE8DF50C88D6}"/>
    <cellStyle name="Virgül 17 2 3" xfId="6101" xr:uid="{0EB121A0-5C0F-4B88-BF1A-E9A2A29CABD1}"/>
    <cellStyle name="Virgül 17 3" xfId="2954" xr:uid="{79FA3D5C-D796-4AE5-952F-3ED157A54DC0}"/>
    <cellStyle name="Virgül 17 3 2" xfId="7255" xr:uid="{534435E5-E35C-4CD8-9BB3-2B58F7DBB502}"/>
    <cellStyle name="Virgül 17 4" xfId="5152" xr:uid="{23C95B5D-1547-44B9-8718-E597A203E041}"/>
    <cellStyle name="Virgül 18" xfId="862" xr:uid="{C0913FAA-8D75-482F-AB15-EFA586F0B0C1}"/>
    <cellStyle name="Virgül 18 2" xfId="1812" xr:uid="{0A0B70D3-7628-414B-B10E-32BAEE267EA4}"/>
    <cellStyle name="Virgül 18 2 2" xfId="3924" xr:uid="{AB920BD9-2840-4FF2-9294-F0D6CB28EDF7}"/>
    <cellStyle name="Virgül 18 2 2 2" xfId="8225" xr:uid="{DCAE71C8-E4DC-44C0-B804-81296317248D}"/>
    <cellStyle name="Virgül 18 2 3" xfId="6122" xr:uid="{EA9C413E-1A0E-44E9-9FBD-97FBB3156E23}"/>
    <cellStyle name="Virgül 18 3" xfId="2975" xr:uid="{FB77290A-B85C-4396-B44D-9CA58B1F6B35}"/>
    <cellStyle name="Virgül 18 3 2" xfId="7276" xr:uid="{997BA8AC-5539-4F9B-B22B-2EE17660B106}"/>
    <cellStyle name="Virgül 18 4" xfId="5173" xr:uid="{7D2E2499-B5E1-4AB8-8F9D-BB3C80A9977D}"/>
    <cellStyle name="Virgül 19" xfId="923" xr:uid="{FD8BFD46-5710-4ABE-BFAD-0039B54271A3}"/>
    <cellStyle name="Virgül 19 2" xfId="1873" xr:uid="{BA1B6AB2-5D57-4863-91B7-578D26D26762}"/>
    <cellStyle name="Virgül 19 2 2" xfId="3985" xr:uid="{DDF61610-E32C-45C4-BD8F-533993A7A170}"/>
    <cellStyle name="Virgül 19 2 2 2" xfId="8286" xr:uid="{AC54C248-C51D-4091-872B-563E905F2CF1}"/>
    <cellStyle name="Virgül 19 2 3" xfId="6183" xr:uid="{579A3556-B927-4FA3-9101-59E87A8D342C}"/>
    <cellStyle name="Virgül 19 3" xfId="3036" xr:uid="{153E725B-D4C0-43AC-BB66-F58526F6ED13}"/>
    <cellStyle name="Virgül 19 3 2" xfId="7337" xr:uid="{8622CDA9-1B30-489E-AF66-11CCA4195AF6}"/>
    <cellStyle name="Virgül 19 4" xfId="5234" xr:uid="{40138E4E-DE6A-4465-BB1B-AE1396F593A3}"/>
    <cellStyle name="Virgül 2" xfId="47" xr:uid="{5213C250-058F-4EFE-9931-8417EA6EE9DF}"/>
    <cellStyle name="Virgül 2 2" xfId="76" xr:uid="{CDDF935C-E838-430E-BF40-3CEBFF35CB84}"/>
    <cellStyle name="Virgül 2 2 2" xfId="440" xr:uid="{134C516C-55BF-4D5D-B4E9-8E0BF4CA746D}"/>
    <cellStyle name="Virgül 2 2 2 2" xfId="1390" xr:uid="{E8669916-6340-4F15-8C6F-DB16D43856BD}"/>
    <cellStyle name="Virgül 2 2 2 2 2" xfId="3502" xr:uid="{C8AB623C-7697-41A2-AE67-5884210894DE}"/>
    <cellStyle name="Virgül 2 2 2 2 2 2" xfId="7803" xr:uid="{C98FE9CB-FFB0-43ED-BE26-ADEAB1DCE45A}"/>
    <cellStyle name="Virgül 2 2 2 2 3" xfId="4411" xr:uid="{1AC3AE60-DFD3-494D-96FB-38AAA853B489}"/>
    <cellStyle name="Virgül 2 2 2 2 3 2" xfId="8712" xr:uid="{E6CE12D1-1ACC-4DEB-82A1-2D2E42DE576D}"/>
    <cellStyle name="Virgül 2 2 2 2 4" xfId="5700" xr:uid="{B89BB203-F199-47E2-8C4D-709E4AB6B6C4}"/>
    <cellStyle name="Virgül 2 2 2 3" xfId="2553" xr:uid="{C977F5AF-9192-474F-989B-74460AB09ED6}"/>
    <cellStyle name="Virgül 2 2 2 3 2" xfId="6854" xr:uid="{FFDEA0A0-A07C-4E4A-827C-A09B535652EA}"/>
    <cellStyle name="Virgül 2 2 2 4" xfId="4410" xr:uid="{42E9EDDB-ACCD-4BD0-9EE0-E88F5A5DDC78}"/>
    <cellStyle name="Virgül 2 2 2 4 2" xfId="8711" xr:uid="{D911925E-0454-447D-889B-788A9CA8E7BD}"/>
    <cellStyle name="Virgül 2 2 2 5" xfId="4751" xr:uid="{6FD32879-2C7A-4ABD-9AA0-8E3D0A564207}"/>
    <cellStyle name="Virgül 2 2 3" xfId="1369" xr:uid="{00228891-7CCA-4A72-99AB-B09AD560F1DA}"/>
    <cellStyle name="Virgül 2 2 3 2" xfId="3481" xr:uid="{7082A94F-9A17-40C5-B09A-F391CEE137F6}"/>
    <cellStyle name="Virgül 2 2 3 2 2" xfId="7782" xr:uid="{0AB8CEDE-186B-44C5-9758-726E2A82B64A}"/>
    <cellStyle name="Virgül 2 2 3 3" xfId="4412" xr:uid="{C5B674F1-870D-42CD-8B04-9F281EAD5BCC}"/>
    <cellStyle name="Virgül 2 2 3 3 2" xfId="8713" xr:uid="{9ED9D3E2-36EE-46E0-9ABF-10016BB47327}"/>
    <cellStyle name="Virgül 2 2 3 4" xfId="5679" xr:uid="{C87C2C95-5C4E-47FB-AF0B-50E6BAFA576B}"/>
    <cellStyle name="Virgül 2 2 4" xfId="2532" xr:uid="{1CE7E46A-F916-412A-A2C5-9F2F73D27039}"/>
    <cellStyle name="Virgül 2 2 4 2" xfId="6833" xr:uid="{8EF92E96-6FE4-4E56-BCA3-E4BB1DD51518}"/>
    <cellStyle name="Virgül 2 2 5" xfId="4409" xr:uid="{36FC8F70-E937-4C61-B02F-A967457CAE6E}"/>
    <cellStyle name="Virgül 2 2 5 2" xfId="8710" xr:uid="{C58D1EEC-D760-409C-AE92-45B78ED1F672}"/>
    <cellStyle name="Virgül 2 2 6" xfId="4730" xr:uid="{66D8D6FE-CF31-458A-89A3-DFA2892B296B}"/>
    <cellStyle name="Virgül 2 2 7" xfId="409" xr:uid="{7D055737-0B62-4257-B525-D9108DB26489}"/>
    <cellStyle name="Virgül 2 3" xfId="689" xr:uid="{E7CC7104-AE93-422B-ABFD-88EA4BBC66B6}"/>
    <cellStyle name="Virgül 2 3 2" xfId="1639" xr:uid="{B735E344-8B77-4BAC-9E37-739BC613DFAA}"/>
    <cellStyle name="Virgül 2 3 2 2" xfId="3751" xr:uid="{5BA445F5-2A1E-4AFF-ABB3-7F8CC9A8F36A}"/>
    <cellStyle name="Virgül 2 3 2 2 2" xfId="8052" xr:uid="{0BB32841-2B7B-4BB0-B8D9-015F0CA354E3}"/>
    <cellStyle name="Virgül 2 3 2 3" xfId="4414" xr:uid="{E2FE6C98-2D84-48A5-9EE9-6553ED8ED961}"/>
    <cellStyle name="Virgül 2 3 2 3 2" xfId="8715" xr:uid="{E00DC9E1-90BA-4BEA-AB79-74D0B288F439}"/>
    <cellStyle name="Virgül 2 3 2 4" xfId="5949" xr:uid="{EADB8555-C12D-4F31-B3A4-A333B4C70270}"/>
    <cellStyle name="Virgül 2 3 3" xfId="2802" xr:uid="{5FA1A428-3175-47DF-9437-39A730A1871F}"/>
    <cellStyle name="Virgül 2 3 3 2" xfId="7103" xr:uid="{4DF1254F-C5E8-4B85-82D1-37D7BC91214A}"/>
    <cellStyle name="Virgül 2 3 4" xfId="4413" xr:uid="{64DB7880-FCE3-4B23-8FD0-C8812AE8AC6C}"/>
    <cellStyle name="Virgül 2 3 4 2" xfId="8714" xr:uid="{845111F7-413B-45B4-9AE4-721C2709031B}"/>
    <cellStyle name="Virgül 2 3 5" xfId="5000" xr:uid="{D8AED6AC-9AE3-4BD3-912C-D8D42BC47EAB}"/>
    <cellStyle name="Virgül 2 4" xfId="736" xr:uid="{A3B6503B-580D-4B57-91F2-9522792594DA}"/>
    <cellStyle name="Virgül 2 4 2" xfId="1686" xr:uid="{5415968C-B9AC-4FDD-88C3-0573EBC18998}"/>
    <cellStyle name="Virgül 2 4 2 2" xfId="3798" xr:uid="{6262BDA6-B391-498D-AEB4-E0BB50147EBC}"/>
    <cellStyle name="Virgül 2 4 2 2 2" xfId="8099" xr:uid="{3F22F661-0240-4173-A32A-C5AB31EC7AB7}"/>
    <cellStyle name="Virgül 2 4 2 3" xfId="5996" xr:uid="{7CE59174-FD70-4767-A183-585F03264738}"/>
    <cellStyle name="Virgül 2 4 3" xfId="2849" xr:uid="{4C706626-420A-4A8D-96C2-38E2609D0481}"/>
    <cellStyle name="Virgül 2 4 3 2" xfId="7150" xr:uid="{A76BB28F-1A7F-4879-BCD7-13A6C5235F95}"/>
    <cellStyle name="Virgül 2 4 4" xfId="4415" xr:uid="{82A12057-17DA-46AA-83BC-A45E588BC04F}"/>
    <cellStyle name="Virgül 2 4 4 2" xfId="8716" xr:uid="{73E3271E-8C61-4F80-A7FA-7059A469FD93}"/>
    <cellStyle name="Virgül 2 4 5" xfId="5047" xr:uid="{81C418C1-126F-43ED-9B12-EB4E1072A965}"/>
    <cellStyle name="Virgül 2 5" xfId="1159" xr:uid="{7CA3EC58-A86D-4E92-99E8-BB2D9D09998F}"/>
    <cellStyle name="Virgül 2 5 2" xfId="3271" xr:uid="{FA87E389-BE45-4DCA-A015-5C86F4867F3C}"/>
    <cellStyle name="Virgül 2 5 2 2" xfId="7572" xr:uid="{DA763F9A-2271-4B9E-B998-162BD41D3CA2}"/>
    <cellStyle name="Virgül 2 5 3" xfId="5469" xr:uid="{BBDE519D-5C5B-4024-B590-76F1745CDCD9}"/>
    <cellStyle name="Virgül 2 6" xfId="2322" xr:uid="{31964E68-EE9F-41C4-943A-836FC7D0E623}"/>
    <cellStyle name="Virgül 2 6 2" xfId="6623" xr:uid="{D3374A66-4D7B-4494-9C5D-6993CAB3834E}"/>
    <cellStyle name="Virgül 2 7" xfId="4408" xr:uid="{501F458F-1F80-4EAA-B860-6D3F1BBBEFAE}"/>
    <cellStyle name="Virgül 2 7 2" xfId="8709" xr:uid="{DDE629D4-6683-4D97-A268-65747922CA84}"/>
    <cellStyle name="Virgül 2 8" xfId="4520" xr:uid="{2F6E8934-6310-4B34-AF10-2F09F2B8937D}"/>
    <cellStyle name="Virgül 2 9" xfId="198" xr:uid="{79F16738-0A89-4BEE-865D-28F69D1FFBD0}"/>
    <cellStyle name="Virgül 20" xfId="944" xr:uid="{52A0AE41-DC68-4F34-BE46-0CD071EDCA59}"/>
    <cellStyle name="Virgül 20 2" xfId="1894" xr:uid="{A3CA6174-9BE7-43EE-AEF7-108197971C14}"/>
    <cellStyle name="Virgül 20 2 2" xfId="4006" xr:uid="{E003600C-4BE6-460A-8EF9-0A9BE67E8A14}"/>
    <cellStyle name="Virgül 20 2 2 2" xfId="8307" xr:uid="{F9A7B13E-6F4B-414A-A79A-2C873FCE8185}"/>
    <cellStyle name="Virgül 20 2 3" xfId="6204" xr:uid="{67BB97BC-A48F-4170-AD37-F9C5EC52165B}"/>
    <cellStyle name="Virgül 20 3" xfId="3057" xr:uid="{873ED7E0-D5C3-4C40-87A8-4A82DC5C3F44}"/>
    <cellStyle name="Virgül 20 3 2" xfId="7358" xr:uid="{664A758B-6588-42BF-9F22-278A3F043446}"/>
    <cellStyle name="Virgül 20 4" xfId="5255" xr:uid="{C0743F9E-DCFB-4BEF-AF4C-B11CC6F6B09A}"/>
    <cellStyle name="Virgül 21" xfId="991" xr:uid="{3B5977AA-5126-4B27-9641-98B73D25A7A2}"/>
    <cellStyle name="Virgül 21 2" xfId="1941" xr:uid="{6A1D1D93-0028-4717-9C7C-9C33A86A57CC}"/>
    <cellStyle name="Virgül 21 2 2" xfId="4053" xr:uid="{A2C6CA38-CF0B-466A-B6D0-F31ED68B0FD8}"/>
    <cellStyle name="Virgül 21 2 2 2" xfId="8354" xr:uid="{5775E161-86E1-4611-BEAE-0641C45EAA98}"/>
    <cellStyle name="Virgül 21 2 3" xfId="6251" xr:uid="{55AA459C-BF9E-406F-B57A-7A2810B6E387}"/>
    <cellStyle name="Virgül 21 3" xfId="3104" xr:uid="{FBF966F5-0250-49A3-8F7B-DE798C7C93D5}"/>
    <cellStyle name="Virgül 21 3 2" xfId="7405" xr:uid="{C566F3FB-20EB-45E1-891D-992868653119}"/>
    <cellStyle name="Virgül 21 4" xfId="5302" xr:uid="{24C409E5-530C-4A9E-B43F-9750F3C8E77A}"/>
    <cellStyle name="Virgül 22" xfId="1032" xr:uid="{5EED0702-ABAD-4666-80FA-FDB818F00FBC}"/>
    <cellStyle name="Virgül 22 2" xfId="1982" xr:uid="{DD30442A-29BD-4D06-A3C6-74212D402B90}"/>
    <cellStyle name="Virgül 22 2 2" xfId="4094" xr:uid="{D2A9C0D6-2644-48C4-AB23-85336B050C23}"/>
    <cellStyle name="Virgül 22 2 2 2" xfId="8395" xr:uid="{B85ACC7C-B33F-4CAA-AD7F-97506D1F0362}"/>
    <cellStyle name="Virgül 22 2 3" xfId="6292" xr:uid="{429FFD79-22A3-4827-8439-CAC492956496}"/>
    <cellStyle name="Virgül 22 3" xfId="3145" xr:uid="{75A3F831-00D7-460E-BE0A-186CE49B6404}"/>
    <cellStyle name="Virgül 22 3 2" xfId="7446" xr:uid="{AC983E8C-A7BC-40CE-9E7A-9A0115C26CFB}"/>
    <cellStyle name="Virgül 22 4" xfId="5343" xr:uid="{CB9F37D8-BF46-4605-89ED-FBA0A124729C}"/>
    <cellStyle name="Virgül 23" xfId="1073" xr:uid="{CBF7F3FF-62DA-4B49-9B2C-5EA53C98ED5E}"/>
    <cellStyle name="Virgül 23 2" xfId="2023" xr:uid="{2D205815-4624-43C0-9E69-1CAF9B0973A2}"/>
    <cellStyle name="Virgül 23 2 2" xfId="4135" xr:uid="{6DAE7494-C8B4-487B-9321-ED6BDEE409D0}"/>
    <cellStyle name="Virgül 23 2 2 2" xfId="8436" xr:uid="{6D33719B-E02D-4577-BA67-DC7D410505F4}"/>
    <cellStyle name="Virgül 23 2 3" xfId="6333" xr:uid="{428DB146-8B04-4B12-96C9-3E20630D17FF}"/>
    <cellStyle name="Virgül 23 3" xfId="3186" xr:uid="{1EB60D83-FB36-4625-9367-E84C1C21BC8F}"/>
    <cellStyle name="Virgül 23 3 2" xfId="7487" xr:uid="{318670E4-4D9A-499D-80B1-6D64EA78B147}"/>
    <cellStyle name="Virgül 23 4" xfId="5384" xr:uid="{646ADF3C-D539-4F30-9F8B-E7EF91F50DE0}"/>
    <cellStyle name="Virgül 24" xfId="1094" xr:uid="{09C91E26-6584-4CF4-900C-3E6EFDCE88C5}"/>
    <cellStyle name="Virgül 24 2" xfId="2044" xr:uid="{867233D2-FAF2-44FE-A2CC-3769C22B440D}"/>
    <cellStyle name="Virgül 24 2 2" xfId="4156" xr:uid="{1B483DF9-6ACC-4392-90E1-13F864B163B2}"/>
    <cellStyle name="Virgül 24 2 2 2" xfId="8457" xr:uid="{BA379C1E-D978-43E8-A69D-D899BE38F0A4}"/>
    <cellStyle name="Virgül 24 2 3" xfId="6354" xr:uid="{C0B54D94-B4B5-44FF-948B-FD199CF827D7}"/>
    <cellStyle name="Virgül 24 3" xfId="3207" xr:uid="{E6DE74F2-893E-4295-A01C-FDD7AC752DC8}"/>
    <cellStyle name="Virgül 24 3 2" xfId="7508" xr:uid="{6975A4B4-BE0D-4E40-AC7F-27E55362DF56}"/>
    <cellStyle name="Virgül 24 4" xfId="5405" xr:uid="{972A726E-F227-40FB-932C-C8DF31400DDB}"/>
    <cellStyle name="Virgül 25" xfId="1241" xr:uid="{E9E5929E-260B-47DE-8BD2-D06B181F9332}"/>
    <cellStyle name="Virgül 25 2" xfId="3353" xr:uid="{8DE649E8-8603-4311-B6BA-1C3CC9C2FCF3}"/>
    <cellStyle name="Virgül 25 2 2" xfId="7654" xr:uid="{3F7E55D9-FD8B-4226-B21A-CF59F6045F1C}"/>
    <cellStyle name="Virgül 25 3" xfId="5551" xr:uid="{02AD79DF-C84B-4EA1-B18B-CD64630C8D22}"/>
    <cellStyle name="Virgül 26" xfId="1115" xr:uid="{49060A47-F5DD-460A-9C0D-07B9ED75E4E2}"/>
    <cellStyle name="Virgül 26 2" xfId="3228" xr:uid="{A13FDCBB-606C-426D-8276-CAE8F0F5F365}"/>
    <cellStyle name="Virgül 26 2 2" xfId="7529" xr:uid="{C5B27F0F-0400-4CCF-A940-F2C8027B57EF}"/>
    <cellStyle name="Virgül 26 3" xfId="5426" xr:uid="{CBEE6822-536A-4240-9E72-F464D6A17421}"/>
    <cellStyle name="Virgül 27" xfId="2088" xr:uid="{AE7BCB9D-BAC4-4CE2-A700-0041FFFE155A}"/>
    <cellStyle name="Virgül 27 2" xfId="4200" xr:uid="{764A4F12-0CB1-4C14-877C-62B055FBB469}"/>
    <cellStyle name="Virgül 27 2 2" xfId="8501" xr:uid="{6F60F84B-D1F7-4DC6-9EBB-0774A5A723ED}"/>
    <cellStyle name="Virgül 27 3" xfId="6398" xr:uid="{207386C5-B76B-487E-BBE6-07CF07BDD9F8}"/>
    <cellStyle name="Virgül 28" xfId="2236" xr:uid="{FD146B77-9472-40DA-B2E2-30D2AEF82290}"/>
    <cellStyle name="Virgül 28 2" xfId="4348" xr:uid="{0314A27D-73C9-42D5-8A11-04CF5BE4DD19}"/>
    <cellStyle name="Virgül 28 2 2" xfId="8649" xr:uid="{993211C6-A30C-4ABB-BC5E-3DA007F529DA}"/>
    <cellStyle name="Virgül 28 3" xfId="6546" xr:uid="{B532F58D-1628-4774-BD01-7AD521CFC50E}"/>
    <cellStyle name="Virgül 29" xfId="2404" xr:uid="{005B54BF-C780-435B-B935-87C7BFFFBD3D}"/>
    <cellStyle name="Virgül 29 2" xfId="6705" xr:uid="{4414F8C0-CBB6-412F-BA3C-F06E2EAB2439}"/>
    <cellStyle name="Virgül 3" xfId="74" xr:uid="{80252424-A5D8-4C83-B98B-6ECD76BC7CD9}"/>
    <cellStyle name="Virgül 3 2" xfId="437" xr:uid="{DE038FAF-1939-470E-AFE3-518F2894927A}"/>
    <cellStyle name="Virgül 3 2 2" xfId="1388" xr:uid="{DC155DF7-C110-468A-8202-844D8647904F}"/>
    <cellStyle name="Virgül 3 2 2 2" xfId="3500" xr:uid="{29A828F4-0127-4428-B13A-969296164F1C}"/>
    <cellStyle name="Virgül 3 2 2 2 2" xfId="4419" xr:uid="{AF8600CE-7D59-47DE-B700-5F4A850E5F26}"/>
    <cellStyle name="Virgül 3 2 2 2 2 2" xfId="8720" xr:uid="{91B8BA9E-5A76-4E22-95E5-1866C4E0F84B}"/>
    <cellStyle name="Virgül 3 2 2 2 3" xfId="7801" xr:uid="{9FE06915-ED34-4358-B5E8-6D74A0167C49}"/>
    <cellStyle name="Virgül 3 2 2 3" xfId="4418" xr:uid="{9DF02713-0DD1-41BC-AD91-6D471B6E63F4}"/>
    <cellStyle name="Virgül 3 2 2 3 2" xfId="8719" xr:uid="{4EBA5F8F-5830-4E6A-9C59-A92E9BAE78EC}"/>
    <cellStyle name="Virgül 3 2 2 4" xfId="5698" xr:uid="{7072A8F5-D68E-4FA6-863F-5A2679D8799C}"/>
    <cellStyle name="Virgül 3 2 3" xfId="2551" xr:uid="{175E66F2-801F-40D5-B20E-DA97277E8B5A}"/>
    <cellStyle name="Virgül 3 2 3 2" xfId="4420" xr:uid="{CD14BBC2-5F76-4F5D-8F35-F6D8D31974BB}"/>
    <cellStyle name="Virgül 3 2 3 2 2" xfId="8721" xr:uid="{9C01405C-9A34-4BC1-A4C4-5A8BE368CB7E}"/>
    <cellStyle name="Virgül 3 2 3 3" xfId="6852" xr:uid="{992C34F5-1D5B-45EE-843C-85CD6851CD34}"/>
    <cellStyle name="Virgül 3 2 4" xfId="4417" xr:uid="{3563CD60-80B8-4154-885E-14EFA73116E3}"/>
    <cellStyle name="Virgül 3 2 4 2" xfId="8718" xr:uid="{393859EA-7BB0-4DA1-98E3-40D8139400E6}"/>
    <cellStyle name="Virgül 3 2 5" xfId="4749" xr:uid="{DE7C3EDB-D240-401C-83A4-FD65F583F300}"/>
    <cellStyle name="Virgül 3 3" xfId="690" xr:uid="{7BEF6080-0C8F-4774-B28F-F6D0BAD6CDAD}"/>
    <cellStyle name="Virgül 3 3 2" xfId="1640" xr:uid="{84FCAA30-C7FD-42AE-92CB-B34832E8DEB5}"/>
    <cellStyle name="Virgül 3 3 2 2" xfId="3752" xr:uid="{58D6B6FD-8BE4-4EB6-9993-6F6B78BDF180}"/>
    <cellStyle name="Virgül 3 3 2 2 2" xfId="8053" xr:uid="{887F8F9C-5C13-4A1E-B318-172A7D8613C5}"/>
    <cellStyle name="Virgül 3 3 2 3" xfId="4422" xr:uid="{C0AE3E43-F308-4D4D-B3AF-9574FCC9F29C}"/>
    <cellStyle name="Virgül 3 3 2 3 2" xfId="8723" xr:uid="{55C7A12D-3EDC-4F94-93BE-1EA7366D2B12}"/>
    <cellStyle name="Virgül 3 3 2 4" xfId="5950" xr:uid="{86835A70-DE2C-4BA7-8F7D-0D25594A2D48}"/>
    <cellStyle name="Virgül 3 3 3" xfId="2803" xr:uid="{AB888B7C-6CB6-4890-B988-0FEEF018D18D}"/>
    <cellStyle name="Virgül 3 3 3 2" xfId="7104" xr:uid="{5CE38D58-1BB7-4FCA-9D54-B1285CA6FB25}"/>
    <cellStyle name="Virgül 3 3 4" xfId="4421" xr:uid="{C0E48B5D-765D-40E3-8C68-B11588B0C4C1}"/>
    <cellStyle name="Virgül 3 3 4 2" xfId="8722" xr:uid="{134440D7-A84A-41BC-B072-33178167F885}"/>
    <cellStyle name="Virgül 3 3 5" xfId="5001" xr:uid="{7955A243-9604-45F5-8D92-62F7289B17EA}"/>
    <cellStyle name="Virgül 3 4" xfId="737" xr:uid="{B2FA0A3F-4C76-49A8-9BD0-E68AA55401A0}"/>
    <cellStyle name="Virgül 3 4 2" xfId="1687" xr:uid="{BC5F56E0-77EB-492C-BDFB-50A51593EF6F}"/>
    <cellStyle name="Virgül 3 4 2 2" xfId="3799" xr:uid="{B63B99A6-DB20-42B3-9C9C-91925BE96A26}"/>
    <cellStyle name="Virgül 3 4 2 2 2" xfId="8100" xr:uid="{7A0073B5-1C39-4B2B-9DF3-2A32D6CC9480}"/>
    <cellStyle name="Virgül 3 4 2 3" xfId="5997" xr:uid="{48850F68-CFE9-4764-B99F-93EE445768DC}"/>
    <cellStyle name="Virgül 3 4 3" xfId="2850" xr:uid="{FD57A376-D2CD-4E7E-961E-00ECF3C6AE3D}"/>
    <cellStyle name="Virgül 3 4 3 2" xfId="7151" xr:uid="{D641FD3C-A766-40AA-B89E-F755F3068D57}"/>
    <cellStyle name="Virgül 3 4 4" xfId="4423" xr:uid="{DC663038-4818-498A-B765-49ED90D84B0D}"/>
    <cellStyle name="Virgül 3 4 4 2" xfId="8724" xr:uid="{DD03CBA6-251A-45A5-9CF8-0C7483A09E66}"/>
    <cellStyle name="Virgül 3 4 5" xfId="5048" xr:uid="{FD31C29B-09BE-4E88-B84A-878FBDEA2BE1}"/>
    <cellStyle name="Virgül 3 5" xfId="1243" xr:uid="{D5AC1BE8-A1D2-4B7A-878C-DF3E9B5EE3E1}"/>
    <cellStyle name="Virgül 3 5 2" xfId="3355" xr:uid="{53E02BED-61CE-47CC-B8E5-C136749607D1}"/>
    <cellStyle name="Virgül 3 5 2 2" xfId="7656" xr:uid="{A722B0FE-038E-4690-91B5-E4729AB5DC11}"/>
    <cellStyle name="Virgül 3 5 3" xfId="5553" xr:uid="{45D6EB57-9971-483C-A999-72A1F2CDB7A0}"/>
    <cellStyle name="Virgül 3 6" xfId="2406" xr:uid="{8DE248E4-BAD9-49F2-A840-22DAC5FA6016}"/>
    <cellStyle name="Virgül 3 6 2" xfId="6707" xr:uid="{B4CC7921-04FD-48F5-B457-9F6CF622F2E7}"/>
    <cellStyle name="Virgül 3 7" xfId="4416" xr:uid="{D89BAFEB-0FF9-48C1-9CD3-F98FFB8F30B3}"/>
    <cellStyle name="Virgül 3 7 2" xfId="8717" xr:uid="{6FE10634-A790-4741-96CB-584C25BE40E3}"/>
    <cellStyle name="Virgül 3 8" xfId="4604" xr:uid="{C70B5198-D6E2-4AB2-A2E2-DBB63A9E98FD}"/>
    <cellStyle name="Virgül 3 9" xfId="283" xr:uid="{F302B097-1C7A-46F3-A9E8-2D70E729EB6A}"/>
    <cellStyle name="Virgül 30" xfId="4383" xr:uid="{81065B74-BBC1-4A36-8953-C8EA8F5763F0}"/>
    <cellStyle name="Virgül 30 2" xfId="8684" xr:uid="{72C5407A-DAFB-49C0-ACE2-C9B545227232}"/>
    <cellStyle name="Virgül 31" xfId="4602" xr:uid="{742D313B-3D28-41A1-8A27-EBB00AAE5F49}"/>
    <cellStyle name="Virgül 32" xfId="281" xr:uid="{E1E0A90A-3FBB-4C8E-9F84-BA27700263EF}"/>
    <cellStyle name="Virgül 33" xfId="8858" xr:uid="{F8374622-B441-4213-AFC4-C1CFCEBAC1F0}"/>
    <cellStyle name="Virgül 34" xfId="8900" xr:uid="{6511647D-FC5F-411B-8B23-9F7321B234F3}"/>
    <cellStyle name="Virgül 4" xfId="304" xr:uid="{35D448DD-AD27-4A08-A43D-76DACBB7E6C3}"/>
    <cellStyle name="Virgül 4 2" xfId="416" xr:uid="{7B7CAF7B-29F9-47E8-B78E-E2FC3F8AD137}"/>
    <cellStyle name="Virgül 4 2 2" xfId="1371" xr:uid="{67360BEF-768C-41CB-A8DD-A9EED0FE3835}"/>
    <cellStyle name="Virgül 4 2 2 2" xfId="3483" xr:uid="{32611185-D8E1-4147-871D-AE0E4355BC64}"/>
    <cellStyle name="Virgül 4 2 2 2 2" xfId="7784" xr:uid="{27695C53-3ABD-41B6-969C-8A74BAF554D4}"/>
    <cellStyle name="Virgül 4 2 2 3" xfId="4426" xr:uid="{72EF3388-E74B-4D87-8430-F91617A6C9F8}"/>
    <cellStyle name="Virgül 4 2 2 3 2" xfId="8727" xr:uid="{CB5351F3-4DBD-48DE-87BF-7F10BFA17ADF}"/>
    <cellStyle name="Virgül 4 2 2 4" xfId="5681" xr:uid="{41C839C2-5F9B-42E7-82E4-C4072AACEDDE}"/>
    <cellStyle name="Virgül 4 2 3" xfId="2534" xr:uid="{B8252D2C-A962-482A-A5D2-70477423C890}"/>
    <cellStyle name="Virgül 4 2 3 2" xfId="6835" xr:uid="{992C63A9-9559-4848-916B-1336C185C884}"/>
    <cellStyle name="Virgül 4 2 4" xfId="4425" xr:uid="{1166BB5C-250A-44D9-A442-8B630714F911}"/>
    <cellStyle name="Virgül 4 2 4 2" xfId="8726" xr:uid="{D039AAF3-FB0D-48A0-AAF5-A2C4B9456CA7}"/>
    <cellStyle name="Virgül 4 2 5" xfId="4732" xr:uid="{EC38846E-B913-4AA8-BE61-1814ADE75070}"/>
    <cellStyle name="Virgül 4 3" xfId="688" xr:uid="{EFB1E01C-6B8A-40B5-B30F-88DA3CF09D3E}"/>
    <cellStyle name="Virgül 4 3 2" xfId="1638" xr:uid="{4EBD38E1-19D0-4123-8582-F2E1C385E363}"/>
    <cellStyle name="Virgül 4 3 2 2" xfId="3750" xr:uid="{609AAE3D-4722-418B-A7A0-49394DCFFAD7}"/>
    <cellStyle name="Virgül 4 3 2 2 2" xfId="8051" xr:uid="{D72D7D14-7CF2-4FC8-86D4-A122CA663F1C}"/>
    <cellStyle name="Virgül 4 3 2 3" xfId="5948" xr:uid="{16CB764B-1572-4E88-912E-3D52D99ECABC}"/>
    <cellStyle name="Virgül 4 3 3" xfId="2801" xr:uid="{B1FEC4E4-4A8F-4464-92FC-09A4DD52805A}"/>
    <cellStyle name="Virgül 4 3 3 2" xfId="7102" xr:uid="{F2C316DB-3483-4E07-8BF5-10972F711747}"/>
    <cellStyle name="Virgül 4 3 4" xfId="4427" xr:uid="{A4734D25-37CA-4AF2-B174-8A24800F28EA}"/>
    <cellStyle name="Virgül 4 3 4 2" xfId="8728" xr:uid="{39EE77A7-5124-4639-AC93-BDB7213EE2C2}"/>
    <cellStyle name="Virgül 4 3 5" xfId="4999" xr:uid="{C65F63E6-3F66-4E52-BFCE-B39C42688EF5}"/>
    <cellStyle name="Virgül 4 4" xfId="735" xr:uid="{46C69863-3600-4484-932A-7BE9A0AEC114}"/>
    <cellStyle name="Virgül 4 4 2" xfId="1685" xr:uid="{0CAFA07C-1D4A-423A-AC6B-0F6CB061FAA1}"/>
    <cellStyle name="Virgül 4 4 2 2" xfId="3797" xr:uid="{A420E969-417A-4EA8-A811-7D4EA94746F2}"/>
    <cellStyle name="Virgül 4 4 2 2 2" xfId="8098" xr:uid="{1B819AD0-DD14-4C5A-9557-2AC63C49A412}"/>
    <cellStyle name="Virgül 4 4 2 3" xfId="5995" xr:uid="{438CA2D6-E3C4-4289-9D99-4BBD08CA7C72}"/>
    <cellStyle name="Virgül 4 4 3" xfId="2848" xr:uid="{A7B06D8B-E9BA-4094-A422-3866591DA2BB}"/>
    <cellStyle name="Virgül 4 4 3 2" xfId="7149" xr:uid="{1E2803E3-4378-486D-B142-61586B349A1A}"/>
    <cellStyle name="Virgül 4 4 4" xfId="5046" xr:uid="{6AC3ABEF-3128-4CC5-A0BE-F59786FBFEE4}"/>
    <cellStyle name="Virgül 4 5" xfId="1264" xr:uid="{C5A48625-3B6C-40BC-B6D6-ECAE39C7C4DA}"/>
    <cellStyle name="Virgül 4 5 2" xfId="3376" xr:uid="{ECBE575B-1C4B-49FA-9ED9-744E99CC2247}"/>
    <cellStyle name="Virgül 4 5 2 2" xfId="7677" xr:uid="{4744C9E4-04FA-4BBA-87EE-A048F5434EF1}"/>
    <cellStyle name="Virgül 4 5 3" xfId="5574" xr:uid="{4B12ECAF-02AC-4845-BA57-3F334C2EED8E}"/>
    <cellStyle name="Virgül 4 6" xfId="2427" xr:uid="{172DE2E4-6C29-4BB2-A132-A384C52128C2}"/>
    <cellStyle name="Virgül 4 6 2" xfId="6728" xr:uid="{1E5B8AD3-1744-4140-81BD-6DF29BE8D7B5}"/>
    <cellStyle name="Virgül 4 7" xfId="4424" xr:uid="{13CF560D-F27B-46DF-A766-AA00BA68532D}"/>
    <cellStyle name="Virgül 4 7 2" xfId="8725" xr:uid="{EE67C38B-242B-4DF4-9BEB-9E9475D87043}"/>
    <cellStyle name="Virgül 4 8" xfId="4625" xr:uid="{0D45B360-BF6F-4EA4-9A7E-9E586D37DEE6}"/>
    <cellStyle name="Virgül 5" xfId="325" xr:uid="{E8D5A968-61F0-4C08-A198-CB0A6A31BA1D}"/>
    <cellStyle name="Virgül 5 2" xfId="1285" xr:uid="{6F94F131-8CE0-4DF5-AC2F-43B1C8CD3B9D}"/>
    <cellStyle name="Virgül 5 2 2" xfId="3397" xr:uid="{E2DCF8AB-6C0E-43FF-A63E-68A32C8C14D6}"/>
    <cellStyle name="Virgül 5 2 2 2" xfId="4430" xr:uid="{35B5D6DF-BB2B-40EC-967D-2FD627EC1F5A}"/>
    <cellStyle name="Virgül 5 2 2 2 2" xfId="8731" xr:uid="{77355082-A38F-4EF0-A4E7-6F01ABF425DA}"/>
    <cellStyle name="Virgül 5 2 2 3" xfId="7698" xr:uid="{4B786602-6991-4728-BDC3-7D283B085E5F}"/>
    <cellStyle name="Virgül 5 2 3" xfId="4429" xr:uid="{4E23A00E-43C3-49D6-854A-B48C9D67A79D}"/>
    <cellStyle name="Virgül 5 2 3 2" xfId="8730" xr:uid="{FDE11CD5-E227-4AAC-BCAC-D041AC9DAD3E}"/>
    <cellStyle name="Virgül 5 2 4" xfId="5595" xr:uid="{9F82D2A8-65B6-4416-8BE8-EFF277FBBED0}"/>
    <cellStyle name="Virgül 5 3" xfId="2448" xr:uid="{73FE2798-5F7D-4179-858F-401FA75467FF}"/>
    <cellStyle name="Virgül 5 3 2" xfId="4431" xr:uid="{3CABF0A7-DA7E-4CF0-9639-88BB6537FF9B}"/>
    <cellStyle name="Virgül 5 3 2 2" xfId="8732" xr:uid="{E71B842B-E298-47E4-916E-87BBB32AD6CF}"/>
    <cellStyle name="Virgül 5 3 3" xfId="6749" xr:uid="{ACFC9DBD-DEC9-46C3-8C6E-09E378C91659}"/>
    <cellStyle name="Virgül 5 4" xfId="4428" xr:uid="{D0A10C70-7577-482B-AF1A-5F718BC50C96}"/>
    <cellStyle name="Virgül 5 4 2" xfId="8729" xr:uid="{0A7E275A-253E-4B48-ADEE-9E4E19CB78D5}"/>
    <cellStyle name="Virgül 5 5" xfId="4646" xr:uid="{C756A588-AD92-4381-94C9-A5899B87FEFD}"/>
    <cellStyle name="Virgül 6" xfId="366" xr:uid="{0BC8D2EF-39E4-4D21-9D82-88EE5541A787}"/>
    <cellStyle name="Virgül 6 2" xfId="1326" xr:uid="{F408DA9C-44DE-4396-965C-031BE9D8D78C}"/>
    <cellStyle name="Virgül 6 2 2" xfId="3438" xr:uid="{597024F6-9220-4DA7-A3D7-07F256D0ECDB}"/>
    <cellStyle name="Virgül 6 2 2 2" xfId="7739" xr:uid="{44887865-86E6-484F-A0FA-C16C1060E5FF}"/>
    <cellStyle name="Virgül 6 2 3" xfId="4433" xr:uid="{6D4B2BBE-843E-4CFE-8987-48FDE6FB27FB}"/>
    <cellStyle name="Virgül 6 2 3 2" xfId="8734" xr:uid="{33DB07C1-26CA-4783-A46D-B1EB5A708DBE}"/>
    <cellStyle name="Virgül 6 2 4" xfId="5636" xr:uid="{120BA343-ECB2-4319-8D04-34B51B54269B}"/>
    <cellStyle name="Virgül 6 3" xfId="2489" xr:uid="{8C8DEF05-EC03-4101-B66A-8888D206A2FE}"/>
    <cellStyle name="Virgül 6 3 2" xfId="6790" xr:uid="{F32181C2-873B-4649-898E-0C8A39F2214D}"/>
    <cellStyle name="Virgül 6 4" xfId="4432" xr:uid="{D707F1EE-F558-44CC-A10F-84C9E2998AFF}"/>
    <cellStyle name="Virgül 6 4 2" xfId="8733" xr:uid="{677747FD-AB77-45C1-9016-230E575A4D8C}"/>
    <cellStyle name="Virgül 6 5" xfId="4687" xr:uid="{B53FD075-0829-4430-B635-FCF02C557C33}"/>
    <cellStyle name="Virgül 7" xfId="541" xr:uid="{B43724CA-1B4A-496E-A092-7F2C0E8A5F70}"/>
    <cellStyle name="Virgül 7 2" xfId="1491" xr:uid="{DFD58841-7EC8-484D-9A5B-21F54FA9BD73}"/>
    <cellStyle name="Virgül 7 2 2" xfId="3603" xr:uid="{4023387B-EA7A-4128-980C-A80D99F0BC54}"/>
    <cellStyle name="Virgül 7 2 2 2" xfId="7904" xr:uid="{214635AB-E0B9-4327-B808-E76796C43E20}"/>
    <cellStyle name="Virgül 7 2 3" xfId="5801" xr:uid="{D3844D3B-82ED-4B6A-9E63-BD27FAAC5FF3}"/>
    <cellStyle name="Virgül 7 3" xfId="2654" xr:uid="{C23A6D55-D055-423F-8595-6D2732EAD49B}"/>
    <cellStyle name="Virgül 7 3 2" xfId="6955" xr:uid="{75B297B0-7C9A-4109-B43C-6D8CA431CCC8}"/>
    <cellStyle name="Virgül 7 4" xfId="4434" xr:uid="{3C24AFC6-925E-4DA8-8587-548C8A318AEB}"/>
    <cellStyle name="Virgül 7 4 2" xfId="8735" xr:uid="{92B0D7E8-E3E8-4748-9671-A678D347ABBD}"/>
    <cellStyle name="Virgül 7 5" xfId="4852" xr:uid="{931A0F26-9ACD-4F5C-8122-3B3CF0B21DC8}"/>
    <cellStyle name="Virgül 8" xfId="582" xr:uid="{DB31EF3B-B076-495C-807A-40FE08AA4537}"/>
    <cellStyle name="Virgül 8 2" xfId="1532" xr:uid="{95CBFBC1-6FAF-4F0F-B8A8-402137EF8F1C}"/>
    <cellStyle name="Virgül 8 2 2" xfId="3644" xr:uid="{5F0C4B3D-BA59-4A5F-819D-80C4E577B431}"/>
    <cellStyle name="Virgül 8 2 2 2" xfId="7945" xr:uid="{2A655502-0158-48AA-956E-946F68473F40}"/>
    <cellStyle name="Virgül 8 2 3" xfId="5842" xr:uid="{0E298F8A-DD70-48CB-946A-FB12E7E62EAD}"/>
    <cellStyle name="Virgül 8 3" xfId="2695" xr:uid="{E4003EF7-9BAD-45E7-AC7D-7170FA74EAE4}"/>
    <cellStyle name="Virgül 8 3 2" xfId="6996" xr:uid="{0CEDEB36-E582-4300-887A-9591B30CD462}"/>
    <cellStyle name="Virgül 8 4" xfId="4435" xr:uid="{9A2C8E08-0A8A-4783-AAD1-441F24FC09DD}"/>
    <cellStyle name="Virgül 8 4 2" xfId="8736" xr:uid="{F6E75665-DF4B-4210-8013-D05FDB78B5A9}"/>
    <cellStyle name="Virgül 8 5" xfId="4893" xr:uid="{A0E293F3-267D-43AF-93C0-A6E1D6B48585}"/>
    <cellStyle name="Virgül 9" xfId="603" xr:uid="{276C5A1D-3804-4538-B12D-2E7E28A8A85C}"/>
    <cellStyle name="Virgül 9 2" xfId="1553" xr:uid="{2D6D24C4-372D-49B0-A4D8-6E4851EFC913}"/>
    <cellStyle name="Virgül 9 2 2" xfId="3665" xr:uid="{BE44164F-D46E-4994-9950-6575537D0058}"/>
    <cellStyle name="Virgül 9 2 2 2" xfId="7966" xr:uid="{E003325E-17B5-4FAB-B36D-D4B15DAE0FA5}"/>
    <cellStyle name="Virgül 9 2 3" xfId="5863" xr:uid="{A7D0DCC9-B77D-4F17-9B98-3238E6D5557C}"/>
    <cellStyle name="Virgül 9 3" xfId="2716" xr:uid="{1B6FC6DF-A867-428C-A70F-D88CFACC6940}"/>
    <cellStyle name="Virgül 9 3 2" xfId="7017" xr:uid="{E9390813-3D3F-44FA-BCAE-B83CB649119F}"/>
    <cellStyle name="Virgül 9 4" xfId="4407" xr:uid="{49E9A2B0-EABB-495D-8BC3-6B0687AA0C88}"/>
    <cellStyle name="Virgül 9 4 2" xfId="8708" xr:uid="{9D518168-4A30-46AF-B3BF-B53C8CB4F1DC}"/>
    <cellStyle name="Virgül 9 5" xfId="4914" xr:uid="{03BA5013-4478-4459-93E6-5F94A7456686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H13" sqref="H13:I23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>
        <v>1950</v>
      </c>
      <c r="D4" s="2"/>
      <c r="E4" s="35">
        <v>14.4</v>
      </c>
      <c r="F4" s="36">
        <f>E4*C4</f>
        <v>28080</v>
      </c>
      <c r="G4" s="37"/>
      <c r="H4" s="38" t="s">
        <v>4</v>
      </c>
      <c r="I4" s="39"/>
      <c r="J4" s="40">
        <v>-693.76499999989755</v>
      </c>
    </row>
    <row r="5" spans="2:29" x14ac:dyDescent="0.25">
      <c r="B5" s="34">
        <v>45537</v>
      </c>
      <c r="C5" s="1">
        <v>2280</v>
      </c>
      <c r="D5" s="2"/>
      <c r="E5" s="35">
        <v>14.4</v>
      </c>
      <c r="F5" s="36">
        <f t="shared" ref="F5:F34" si="0">E5*C5</f>
        <v>32832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>
        <v>2058</v>
      </c>
      <c r="D6" s="2"/>
      <c r="E6" s="35">
        <v>14.4</v>
      </c>
      <c r="F6" s="36">
        <f t="shared" si="0"/>
        <v>29635.200000000001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>
        <v>2024</v>
      </c>
      <c r="D7" s="2"/>
      <c r="E7" s="35">
        <v>14.4</v>
      </c>
      <c r="F7" s="36">
        <f t="shared" si="0"/>
        <v>29145.600000000002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>
        <v>2156</v>
      </c>
      <c r="D8" s="2"/>
      <c r="E8" s="35">
        <v>14.4</v>
      </c>
      <c r="F8" s="36">
        <f t="shared" si="0"/>
        <v>31046.400000000001</v>
      </c>
      <c r="G8" s="41" t="s">
        <v>45</v>
      </c>
      <c r="H8" s="42"/>
      <c r="I8" s="5"/>
      <c r="J8" s="43">
        <v>-43101.42</v>
      </c>
    </row>
    <row r="9" spans="2:29" x14ac:dyDescent="0.25">
      <c r="B9" s="34">
        <v>45541</v>
      </c>
      <c r="C9" s="1">
        <v>1981</v>
      </c>
      <c r="D9" s="2"/>
      <c r="E9" s="35">
        <v>14.4</v>
      </c>
      <c r="F9" s="36">
        <f t="shared" si="0"/>
        <v>28526.400000000001</v>
      </c>
      <c r="G9" s="41"/>
      <c r="H9" s="42"/>
      <c r="I9" s="5"/>
      <c r="J9" s="43"/>
    </row>
    <row r="10" spans="2:29" x14ac:dyDescent="0.25">
      <c r="B10" s="34">
        <v>45542</v>
      </c>
      <c r="C10" s="1">
        <v>2188</v>
      </c>
      <c r="D10" s="2"/>
      <c r="E10" s="35">
        <v>14.4</v>
      </c>
      <c r="F10" s="36">
        <f t="shared" si="0"/>
        <v>31507.200000000001</v>
      </c>
      <c r="G10" s="41"/>
      <c r="H10" s="42" t="s">
        <v>43</v>
      </c>
      <c r="I10" s="5"/>
      <c r="J10" s="43">
        <v>1111.51</v>
      </c>
    </row>
    <row r="11" spans="2:29" x14ac:dyDescent="0.25">
      <c r="B11" s="34">
        <v>45543</v>
      </c>
      <c r="C11" s="1">
        <v>1949</v>
      </c>
      <c r="D11" s="2"/>
      <c r="E11" s="35">
        <v>14.4</v>
      </c>
      <c r="F11" s="36">
        <f t="shared" si="0"/>
        <v>28065.600000000002</v>
      </c>
      <c r="G11" s="41"/>
      <c r="H11" s="42" t="s">
        <v>46</v>
      </c>
      <c r="I11" s="5"/>
      <c r="J11" s="43">
        <v>4436.16</v>
      </c>
    </row>
    <row r="12" spans="2:29" x14ac:dyDescent="0.25">
      <c r="B12" s="34">
        <v>45544</v>
      </c>
      <c r="C12" s="1">
        <v>1993</v>
      </c>
      <c r="D12" s="2"/>
      <c r="E12" s="35">
        <v>14.4</v>
      </c>
      <c r="F12" s="36">
        <f t="shared" si="0"/>
        <v>28699.200000000001</v>
      </c>
      <c r="G12" s="41"/>
      <c r="H12" s="42" t="s">
        <v>47</v>
      </c>
      <c r="I12" s="5"/>
      <c r="J12" s="43">
        <v>-3974.34</v>
      </c>
    </row>
    <row r="13" spans="2:29" x14ac:dyDescent="0.25">
      <c r="B13" s="34">
        <v>45545</v>
      </c>
      <c r="C13" s="1">
        <v>2084</v>
      </c>
      <c r="D13" s="2"/>
      <c r="E13" s="35">
        <v>14.4</v>
      </c>
      <c r="F13" s="36">
        <f t="shared" si="0"/>
        <v>30009.600000000002</v>
      </c>
      <c r="G13" s="41">
        <v>45561</v>
      </c>
      <c r="H13" s="42" t="s">
        <v>48</v>
      </c>
      <c r="I13" s="5"/>
      <c r="J13" s="43">
        <v>64500.04</v>
      </c>
    </row>
    <row r="14" spans="2:29" x14ac:dyDescent="0.25">
      <c r="B14" s="34">
        <v>45546</v>
      </c>
      <c r="C14" s="1">
        <v>1984</v>
      </c>
      <c r="D14" s="2"/>
      <c r="E14" s="35">
        <v>14.4</v>
      </c>
      <c r="F14" s="36">
        <f t="shared" si="0"/>
        <v>28569.600000000002</v>
      </c>
      <c r="G14" s="41">
        <v>45563</v>
      </c>
      <c r="H14" s="42" t="s">
        <v>49</v>
      </c>
      <c r="I14" s="5"/>
      <c r="J14" s="43">
        <v>1600</v>
      </c>
    </row>
    <row r="15" spans="2:29" x14ac:dyDescent="0.25">
      <c r="B15" s="34">
        <v>45547</v>
      </c>
      <c r="C15" s="1">
        <v>2103</v>
      </c>
      <c r="D15" s="2"/>
      <c r="E15" s="35">
        <v>14.4</v>
      </c>
      <c r="F15" s="36">
        <f t="shared" si="0"/>
        <v>30283.200000000001</v>
      </c>
      <c r="G15" s="41">
        <v>45563</v>
      </c>
      <c r="H15" s="42" t="s">
        <v>49</v>
      </c>
      <c r="I15" s="5"/>
      <c r="J15" s="43">
        <v>1700</v>
      </c>
    </row>
    <row r="16" spans="2:29" x14ac:dyDescent="0.25">
      <c r="B16" s="34">
        <v>45548</v>
      </c>
      <c r="C16" s="1">
        <v>2124</v>
      </c>
      <c r="D16" s="2"/>
      <c r="E16" s="35">
        <v>14.4</v>
      </c>
      <c r="F16" s="36">
        <f t="shared" si="0"/>
        <v>30585.600000000002</v>
      </c>
      <c r="G16" s="41">
        <v>45563</v>
      </c>
      <c r="H16" s="42" t="s">
        <v>50</v>
      </c>
      <c r="I16" s="5"/>
      <c r="J16" s="43">
        <v>3000</v>
      </c>
    </row>
    <row r="17" spans="2:14" x14ac:dyDescent="0.25">
      <c r="B17" s="34">
        <v>45549</v>
      </c>
      <c r="C17" s="1">
        <v>2135</v>
      </c>
      <c r="D17" s="2"/>
      <c r="E17" s="35">
        <v>14.4</v>
      </c>
      <c r="F17" s="36">
        <f t="shared" si="0"/>
        <v>30744</v>
      </c>
      <c r="G17" s="41">
        <v>45561</v>
      </c>
      <c r="H17" s="42" t="s">
        <v>48</v>
      </c>
      <c r="I17" s="5"/>
      <c r="J17" s="43">
        <v>10750</v>
      </c>
    </row>
    <row r="18" spans="2:14" x14ac:dyDescent="0.25">
      <c r="B18" s="34">
        <v>45550</v>
      </c>
      <c r="C18" s="1">
        <v>1961</v>
      </c>
      <c r="D18" s="2"/>
      <c r="E18" s="35">
        <v>14.4</v>
      </c>
      <c r="F18" s="36">
        <f t="shared" si="0"/>
        <v>28238.400000000001</v>
      </c>
      <c r="G18" s="41"/>
      <c r="H18" s="42"/>
      <c r="I18" s="5"/>
      <c r="J18" s="43"/>
    </row>
    <row r="19" spans="2:14" x14ac:dyDescent="0.25">
      <c r="B19" s="34">
        <v>45551</v>
      </c>
      <c r="C19" s="1">
        <v>2115</v>
      </c>
      <c r="D19" s="2"/>
      <c r="E19" s="35">
        <v>14.4</v>
      </c>
      <c r="F19" s="36">
        <f t="shared" si="0"/>
        <v>30456</v>
      </c>
      <c r="G19" s="41"/>
      <c r="H19" s="42"/>
      <c r="I19" s="5"/>
      <c r="J19" s="43"/>
    </row>
    <row r="20" spans="2:14" x14ac:dyDescent="0.25">
      <c r="B20" s="34">
        <v>45552</v>
      </c>
      <c r="C20" s="1">
        <v>1935</v>
      </c>
      <c r="D20" s="2"/>
      <c r="E20" s="35">
        <v>14.4</v>
      </c>
      <c r="F20" s="36">
        <f t="shared" si="0"/>
        <v>27864</v>
      </c>
      <c r="G20" s="41"/>
      <c r="H20" s="42"/>
      <c r="I20" s="5"/>
      <c r="J20" s="43"/>
    </row>
    <row r="21" spans="2:14" x14ac:dyDescent="0.25">
      <c r="B21" s="34">
        <v>45553</v>
      </c>
      <c r="C21" s="1">
        <v>1944</v>
      </c>
      <c r="D21" s="2"/>
      <c r="E21" s="35">
        <v>14.4</v>
      </c>
      <c r="F21" s="36">
        <f t="shared" si="0"/>
        <v>27993.600000000002</v>
      </c>
      <c r="G21" s="41">
        <v>45583</v>
      </c>
      <c r="H21" s="42" t="s">
        <v>51</v>
      </c>
      <c r="I21" s="5"/>
      <c r="J21" s="43">
        <v>200000</v>
      </c>
    </row>
    <row r="22" spans="2:14" x14ac:dyDescent="0.25">
      <c r="B22" s="34">
        <v>45554</v>
      </c>
      <c r="C22" s="1">
        <v>1955</v>
      </c>
      <c r="D22" s="2"/>
      <c r="E22" s="35">
        <v>14.4</v>
      </c>
      <c r="F22" s="36">
        <f t="shared" si="0"/>
        <v>28152</v>
      </c>
      <c r="G22" s="41">
        <v>45593</v>
      </c>
      <c r="H22" s="42" t="s">
        <v>52</v>
      </c>
      <c r="I22" s="5"/>
      <c r="J22" s="43">
        <v>150000</v>
      </c>
    </row>
    <row r="23" spans="2:14" x14ac:dyDescent="0.25">
      <c r="B23" s="34">
        <v>45555</v>
      </c>
      <c r="C23" s="1">
        <v>1952</v>
      </c>
      <c r="D23" s="2"/>
      <c r="E23" s="35">
        <v>14.4</v>
      </c>
      <c r="F23" s="36">
        <f t="shared" si="0"/>
        <v>28108.799999999999</v>
      </c>
      <c r="G23" s="41">
        <v>45596</v>
      </c>
      <c r="H23" s="42" t="s">
        <v>51</v>
      </c>
      <c r="I23" s="5"/>
      <c r="J23" s="43">
        <v>220749.77</v>
      </c>
    </row>
    <row r="24" spans="2:14" x14ac:dyDescent="0.25">
      <c r="B24" s="34">
        <v>45556</v>
      </c>
      <c r="C24" s="1">
        <v>1866</v>
      </c>
      <c r="D24" s="2"/>
      <c r="E24" s="35">
        <v>14.4</v>
      </c>
      <c r="F24" s="36">
        <f t="shared" si="0"/>
        <v>26870.400000000001</v>
      </c>
      <c r="G24" s="41">
        <v>45596</v>
      </c>
      <c r="H24" s="42" t="s">
        <v>51</v>
      </c>
      <c r="I24" s="5"/>
      <c r="J24" s="43">
        <v>418943.47</v>
      </c>
    </row>
    <row r="25" spans="2:14" x14ac:dyDescent="0.25">
      <c r="B25" s="34">
        <v>45557</v>
      </c>
      <c r="C25" s="1">
        <v>0</v>
      </c>
      <c r="D25" s="2"/>
      <c r="E25" s="35">
        <v>14.4</v>
      </c>
      <c r="F25" s="36">
        <f t="shared" si="0"/>
        <v>0</v>
      </c>
      <c r="G25" s="41"/>
      <c r="H25" s="42"/>
      <c r="I25" s="5"/>
      <c r="J25" s="43"/>
    </row>
    <row r="26" spans="2:14" x14ac:dyDescent="0.25">
      <c r="B26" s="34">
        <v>45558</v>
      </c>
      <c r="C26" s="1">
        <v>1640</v>
      </c>
      <c r="D26" s="2"/>
      <c r="E26" s="35">
        <v>14.4</v>
      </c>
      <c r="F26" s="36">
        <f t="shared" si="0"/>
        <v>23616</v>
      </c>
      <c r="G26" s="41"/>
      <c r="H26" s="42"/>
      <c r="I26" s="5"/>
      <c r="J26" s="43"/>
    </row>
    <row r="27" spans="2:14" x14ac:dyDescent="0.25">
      <c r="B27" s="34">
        <v>45559</v>
      </c>
      <c r="C27" s="1">
        <v>1229</v>
      </c>
      <c r="D27" s="2"/>
      <c r="E27" s="35">
        <v>14.4</v>
      </c>
      <c r="F27" s="36">
        <f t="shared" si="0"/>
        <v>17697.600000000002</v>
      </c>
      <c r="G27" s="41"/>
      <c r="H27" s="42"/>
      <c r="I27" s="5"/>
      <c r="J27" s="43"/>
      <c r="M27" s="5"/>
      <c r="N27" s="6"/>
    </row>
    <row r="28" spans="2:14" x14ac:dyDescent="0.25">
      <c r="B28" s="34">
        <v>45560</v>
      </c>
      <c r="C28" s="1">
        <v>1922</v>
      </c>
      <c r="D28" s="2"/>
      <c r="E28" s="35">
        <v>14.4</v>
      </c>
      <c r="F28" s="36">
        <f t="shared" si="0"/>
        <v>27676.799999999999</v>
      </c>
      <c r="G28" s="41"/>
      <c r="H28" s="42"/>
      <c r="I28" s="5"/>
      <c r="J28" s="43"/>
      <c r="M28" s="5"/>
      <c r="N28" s="6"/>
    </row>
    <row r="29" spans="2:14" x14ac:dyDescent="0.25">
      <c r="B29" s="34">
        <v>45561</v>
      </c>
      <c r="C29" s="1">
        <v>2042</v>
      </c>
      <c r="D29" s="2"/>
      <c r="E29" s="35">
        <v>14.4</v>
      </c>
      <c r="F29" s="36">
        <f t="shared" si="0"/>
        <v>29404.799999999999</v>
      </c>
      <c r="G29" s="41"/>
      <c r="H29" s="42"/>
      <c r="I29" s="5"/>
      <c r="J29" s="43"/>
      <c r="M29" s="5"/>
      <c r="N29" s="6"/>
    </row>
    <row r="30" spans="2:14" x14ac:dyDescent="0.25">
      <c r="B30" s="34">
        <v>45562</v>
      </c>
      <c r="C30" s="1">
        <v>2069</v>
      </c>
      <c r="D30" s="2"/>
      <c r="E30" s="35">
        <v>14.4</v>
      </c>
      <c r="F30" s="36">
        <f t="shared" si="0"/>
        <v>29793.600000000002</v>
      </c>
      <c r="G30" s="41"/>
      <c r="H30" s="42"/>
      <c r="I30" s="5"/>
      <c r="J30" s="43"/>
      <c r="M30" s="5"/>
      <c r="N30" s="6"/>
    </row>
    <row r="31" spans="2:14" x14ac:dyDescent="0.25">
      <c r="B31" s="34">
        <v>45563</v>
      </c>
      <c r="C31" s="1">
        <v>1882</v>
      </c>
      <c r="D31" s="2"/>
      <c r="E31" s="35">
        <v>14.4</v>
      </c>
      <c r="F31" s="36">
        <f t="shared" si="0"/>
        <v>27100.799999999999</v>
      </c>
      <c r="G31" s="41"/>
      <c r="H31" s="42"/>
      <c r="I31" s="5"/>
      <c r="J31" s="43"/>
      <c r="M31" s="5"/>
      <c r="N31" s="6"/>
    </row>
    <row r="32" spans="2:14" x14ac:dyDescent="0.25">
      <c r="B32" s="34">
        <v>45564</v>
      </c>
      <c r="C32" s="1">
        <v>1891</v>
      </c>
      <c r="D32" s="2"/>
      <c r="E32" s="35">
        <v>14.4</v>
      </c>
      <c r="F32" s="36">
        <f t="shared" si="0"/>
        <v>27230.400000000001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>
        <v>1867</v>
      </c>
      <c r="D33" s="2"/>
      <c r="E33" s="35">
        <v>14.4</v>
      </c>
      <c r="F33" s="36">
        <f t="shared" si="0"/>
        <v>26884.799999999999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>
        <v>14.4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57279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1029021.425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824817.60000000021</v>
      </c>
      <c r="L36" s="3">
        <f>J36-J4-J5-J6</f>
        <v>825511.36500000011</v>
      </c>
      <c r="M36" s="3"/>
      <c r="N36" s="3">
        <f>L36-M36</f>
        <v>825511.36500000011</v>
      </c>
    </row>
    <row r="37" spans="2:14" x14ac:dyDescent="0.25">
      <c r="B37" s="60" t="s">
        <v>38</v>
      </c>
      <c r="C37" s="61">
        <f>C35</f>
        <v>57279</v>
      </c>
      <c r="D37" s="2">
        <f>D35/1.03</f>
        <v>0</v>
      </c>
      <c r="E37" s="35"/>
      <c r="F37" s="36">
        <f>SUM(F4:F36)</f>
        <v>824817.60000000021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5498.78</v>
      </c>
    </row>
    <row r="39" spans="2:14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-198705.04499999981</v>
      </c>
      <c r="M39" s="5"/>
      <c r="N39" s="6">
        <f>J39+N34</f>
        <v>-198705.04499999981</v>
      </c>
    </row>
    <row r="40" spans="2:14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  <c r="M40" s="5" t="s">
        <v>6</v>
      </c>
      <c r="N40" s="6"/>
    </row>
    <row r="41" spans="2:14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  <c r="M41" s="5" t="s">
        <v>7</v>
      </c>
      <c r="N41" s="6">
        <f>N40+N39</f>
        <v>-198705.04499999981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6A8E5-8021-4023-ACF0-65DDA7D768B8}">
  <dimension ref="B1:AC58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45566</v>
      </c>
      <c r="C4" s="1">
        <v>1964</v>
      </c>
      <c r="D4" s="2"/>
      <c r="E4" s="35">
        <v>14.4</v>
      </c>
      <c r="F4" s="36">
        <f>E4*C4</f>
        <v>28281.600000000002</v>
      </c>
      <c r="G4" s="37"/>
      <c r="H4" s="38" t="s">
        <v>4</v>
      </c>
      <c r="I4" s="39"/>
      <c r="J4" s="40">
        <f>'EYLÜL 2024'!J39*-1</f>
        <v>198705.04499999981</v>
      </c>
    </row>
    <row r="5" spans="2:29" x14ac:dyDescent="0.25">
      <c r="B5" s="34">
        <v>45567</v>
      </c>
      <c r="C5" s="1">
        <v>1778</v>
      </c>
      <c r="D5" s="2"/>
      <c r="E5" s="35">
        <v>14.4</v>
      </c>
      <c r="F5" s="36">
        <f t="shared" ref="F5:F34" si="0">E5*C5</f>
        <v>25603.200000000001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45568</v>
      </c>
      <c r="C6" s="1">
        <v>1808</v>
      </c>
      <c r="D6" s="2"/>
      <c r="E6" s="35">
        <v>14.4</v>
      </c>
      <c r="F6" s="36">
        <f t="shared" si="0"/>
        <v>26035.200000000001</v>
      </c>
      <c r="G6" s="37" t="s">
        <v>42</v>
      </c>
      <c r="H6" s="38"/>
      <c r="I6" s="39"/>
      <c r="J6" s="40"/>
    </row>
    <row r="7" spans="2:29" x14ac:dyDescent="0.25">
      <c r="B7" s="34">
        <v>45569</v>
      </c>
      <c r="C7" s="1">
        <v>2101</v>
      </c>
      <c r="D7" s="2"/>
      <c r="E7" s="35">
        <v>14.4</v>
      </c>
      <c r="F7" s="36">
        <f t="shared" si="0"/>
        <v>30254.400000000001</v>
      </c>
      <c r="G7" s="37" t="s">
        <v>43</v>
      </c>
      <c r="H7" s="38"/>
      <c r="I7" s="39"/>
      <c r="J7" s="40"/>
    </row>
    <row r="8" spans="2:29" x14ac:dyDescent="0.25">
      <c r="B8" s="34">
        <v>45570</v>
      </c>
      <c r="C8" s="1">
        <v>1717</v>
      </c>
      <c r="D8" s="2"/>
      <c r="E8" s="35">
        <v>14.4</v>
      </c>
      <c r="F8" s="36">
        <f t="shared" si="0"/>
        <v>24724.799999999999</v>
      </c>
      <c r="G8" s="41" t="s">
        <v>5</v>
      </c>
      <c r="H8" s="42"/>
      <c r="I8" s="5"/>
      <c r="J8" s="43">
        <v>5358.09</v>
      </c>
    </row>
    <row r="9" spans="2:29" x14ac:dyDescent="0.25">
      <c r="B9" s="34">
        <v>45571</v>
      </c>
      <c r="C9" s="1">
        <v>1856</v>
      </c>
      <c r="D9" s="2"/>
      <c r="E9" s="35">
        <v>14.4</v>
      </c>
      <c r="F9" s="36">
        <f t="shared" si="0"/>
        <v>26726.400000000001</v>
      </c>
      <c r="G9" s="41" t="s">
        <v>53</v>
      </c>
      <c r="H9" s="42" t="s">
        <v>54</v>
      </c>
      <c r="I9" s="5"/>
      <c r="J9" s="43">
        <v>-19838.55</v>
      </c>
    </row>
    <row r="10" spans="2:29" x14ac:dyDescent="0.25">
      <c r="B10" s="34">
        <v>45572</v>
      </c>
      <c r="C10" s="1">
        <v>1944</v>
      </c>
      <c r="D10" s="2"/>
      <c r="E10" s="35">
        <v>14.4</v>
      </c>
      <c r="F10" s="36">
        <f t="shared" si="0"/>
        <v>27993.600000000002</v>
      </c>
      <c r="G10" s="41"/>
      <c r="H10" s="42"/>
      <c r="I10" s="5"/>
      <c r="J10" s="43"/>
    </row>
    <row r="11" spans="2:29" x14ac:dyDescent="0.25">
      <c r="B11" s="34">
        <v>45573</v>
      </c>
      <c r="C11" s="1">
        <v>1940</v>
      </c>
      <c r="D11" s="2"/>
      <c r="E11" s="35">
        <v>14.4</v>
      </c>
      <c r="F11" s="36">
        <f t="shared" si="0"/>
        <v>27936</v>
      </c>
      <c r="G11" s="41"/>
      <c r="H11" s="42"/>
      <c r="I11" s="5"/>
      <c r="J11" s="43"/>
    </row>
    <row r="12" spans="2:29" x14ac:dyDescent="0.25">
      <c r="B12" s="34">
        <v>45574</v>
      </c>
      <c r="C12" s="1">
        <v>1793</v>
      </c>
      <c r="D12" s="2"/>
      <c r="E12" s="35">
        <v>14.4</v>
      </c>
      <c r="F12" s="36">
        <f t="shared" si="0"/>
        <v>25819.200000000001</v>
      </c>
      <c r="G12" s="41"/>
      <c r="H12" s="42"/>
      <c r="I12" s="5"/>
      <c r="J12" s="43"/>
    </row>
    <row r="13" spans="2:29" x14ac:dyDescent="0.25">
      <c r="B13" s="34">
        <v>45575</v>
      </c>
      <c r="C13" s="1">
        <v>2653</v>
      </c>
      <c r="D13" s="2"/>
      <c r="E13" s="35">
        <v>14.4</v>
      </c>
      <c r="F13" s="36">
        <f t="shared" si="0"/>
        <v>38203.200000000004</v>
      </c>
      <c r="G13" s="41">
        <v>45565</v>
      </c>
      <c r="H13" s="42" t="s">
        <v>55</v>
      </c>
      <c r="I13" s="5"/>
      <c r="J13" s="43">
        <v>72750</v>
      </c>
    </row>
    <row r="14" spans="2:29" x14ac:dyDescent="0.25">
      <c r="B14" s="34">
        <v>45576</v>
      </c>
      <c r="C14" s="1">
        <v>1630</v>
      </c>
      <c r="D14" s="2"/>
      <c r="E14" s="35">
        <v>14.4</v>
      </c>
      <c r="F14" s="36">
        <f t="shared" si="0"/>
        <v>23472</v>
      </c>
      <c r="G14" s="41">
        <v>45561</v>
      </c>
      <c r="H14" s="42" t="s">
        <v>56</v>
      </c>
      <c r="I14" s="5"/>
      <c r="J14" s="43">
        <v>70447.5</v>
      </c>
    </row>
    <row r="15" spans="2:29" x14ac:dyDescent="0.25">
      <c r="B15" s="34">
        <v>45577</v>
      </c>
      <c r="C15" s="1">
        <v>1658</v>
      </c>
      <c r="D15" s="2"/>
      <c r="E15" s="35">
        <v>14.4</v>
      </c>
      <c r="F15" s="36">
        <f t="shared" si="0"/>
        <v>23875.200000000001</v>
      </c>
      <c r="G15" s="41">
        <v>45563</v>
      </c>
      <c r="H15" s="42" t="s">
        <v>57</v>
      </c>
      <c r="I15" s="5"/>
      <c r="J15" s="43">
        <v>53500</v>
      </c>
    </row>
    <row r="16" spans="2:29" x14ac:dyDescent="0.25">
      <c r="B16" s="34">
        <v>45578</v>
      </c>
      <c r="C16" s="1">
        <v>1763</v>
      </c>
      <c r="D16" s="2"/>
      <c r="E16" s="35">
        <v>14.4</v>
      </c>
      <c r="F16" s="36">
        <f t="shared" si="0"/>
        <v>25387.200000000001</v>
      </c>
      <c r="G16" s="41">
        <v>45561</v>
      </c>
      <c r="H16" s="42" t="s">
        <v>58</v>
      </c>
      <c r="I16" s="5"/>
      <c r="J16" s="43">
        <v>6135.75</v>
      </c>
    </row>
    <row r="17" spans="2:14" x14ac:dyDescent="0.25">
      <c r="B17" s="34">
        <v>45579</v>
      </c>
      <c r="C17" s="1">
        <v>2051</v>
      </c>
      <c r="D17" s="2"/>
      <c r="E17" s="35">
        <v>14.4</v>
      </c>
      <c r="F17" s="36">
        <f t="shared" si="0"/>
        <v>29534.400000000001</v>
      </c>
      <c r="G17" s="41">
        <v>45561</v>
      </c>
      <c r="H17" s="42" t="s">
        <v>56</v>
      </c>
      <c r="I17" s="5"/>
      <c r="J17" s="43">
        <v>7044.75</v>
      </c>
    </row>
    <row r="18" spans="2:14" x14ac:dyDescent="0.25">
      <c r="B18" s="34">
        <v>45580</v>
      </c>
      <c r="C18" s="1">
        <v>1753</v>
      </c>
      <c r="D18" s="2"/>
      <c r="E18" s="35">
        <v>14.4</v>
      </c>
      <c r="F18" s="36">
        <f t="shared" si="0"/>
        <v>25243.200000000001</v>
      </c>
      <c r="G18" s="41">
        <v>45564</v>
      </c>
      <c r="H18" s="42" t="s">
        <v>57</v>
      </c>
      <c r="I18" s="5"/>
      <c r="J18" s="43">
        <v>96300</v>
      </c>
    </row>
    <row r="19" spans="2:14" x14ac:dyDescent="0.25">
      <c r="B19" s="34">
        <v>45581</v>
      </c>
      <c r="C19" s="1">
        <v>1873</v>
      </c>
      <c r="D19" s="2"/>
      <c r="E19" s="35">
        <v>14.4</v>
      </c>
      <c r="F19" s="36">
        <f t="shared" si="0"/>
        <v>26971.200000000001</v>
      </c>
      <c r="G19" s="41">
        <v>45561</v>
      </c>
      <c r="H19" s="42" t="s">
        <v>56</v>
      </c>
      <c r="I19" s="5"/>
      <c r="J19" s="43">
        <v>7044.75</v>
      </c>
    </row>
    <row r="20" spans="2:14" x14ac:dyDescent="0.25">
      <c r="B20" s="34">
        <v>45582</v>
      </c>
      <c r="C20" s="1">
        <v>1762</v>
      </c>
      <c r="D20" s="2"/>
      <c r="E20" s="35">
        <v>14.4</v>
      </c>
      <c r="F20" s="36">
        <f t="shared" si="0"/>
        <v>25372.799999999999</v>
      </c>
      <c r="G20" s="41">
        <v>45564</v>
      </c>
      <c r="H20" s="42" t="s">
        <v>57</v>
      </c>
      <c r="I20" s="5"/>
      <c r="J20" s="43">
        <v>53500</v>
      </c>
    </row>
    <row r="21" spans="2:14" x14ac:dyDescent="0.25">
      <c r="B21" s="34">
        <v>45583</v>
      </c>
      <c r="C21" s="1">
        <v>1631</v>
      </c>
      <c r="D21" s="2"/>
      <c r="E21" s="35">
        <v>14.4</v>
      </c>
      <c r="F21" s="36">
        <f t="shared" si="0"/>
        <v>23486.400000000001</v>
      </c>
      <c r="G21" s="41">
        <v>45578</v>
      </c>
      <c r="H21" s="42" t="s">
        <v>55</v>
      </c>
      <c r="I21" s="5"/>
      <c r="J21" s="43">
        <v>9700</v>
      </c>
    </row>
    <row r="22" spans="2:14" x14ac:dyDescent="0.25">
      <c r="B22" s="34">
        <v>45584</v>
      </c>
      <c r="C22" s="1">
        <v>1729</v>
      </c>
      <c r="D22" s="2"/>
      <c r="E22" s="35">
        <v>14.4</v>
      </c>
      <c r="F22" s="36">
        <f t="shared" si="0"/>
        <v>24897.600000000002</v>
      </c>
      <c r="G22" s="41">
        <v>45578</v>
      </c>
      <c r="H22" s="42" t="s">
        <v>55</v>
      </c>
      <c r="I22" s="5"/>
      <c r="J22" s="43">
        <v>7275</v>
      </c>
    </row>
    <row r="23" spans="2:14" x14ac:dyDescent="0.25">
      <c r="B23" s="34">
        <v>45585</v>
      </c>
      <c r="C23" s="1">
        <v>2430</v>
      </c>
      <c r="D23" s="2"/>
      <c r="E23" s="35">
        <v>14.4</v>
      </c>
      <c r="F23" s="36">
        <f t="shared" si="0"/>
        <v>34992</v>
      </c>
      <c r="G23" s="41">
        <v>45596</v>
      </c>
      <c r="H23" s="42" t="s">
        <v>59</v>
      </c>
      <c r="I23" s="5"/>
      <c r="J23" s="43">
        <v>4900</v>
      </c>
    </row>
    <row r="24" spans="2:14" x14ac:dyDescent="0.25">
      <c r="B24" s="34">
        <v>45586</v>
      </c>
      <c r="C24" s="1">
        <v>2322</v>
      </c>
      <c r="D24" s="2"/>
      <c r="E24" s="35">
        <v>14.4</v>
      </c>
      <c r="F24" s="36">
        <f t="shared" si="0"/>
        <v>33436.800000000003</v>
      </c>
      <c r="G24" s="41">
        <v>45582</v>
      </c>
      <c r="H24" s="42" t="s">
        <v>49</v>
      </c>
      <c r="I24" s="5"/>
      <c r="J24" s="43">
        <v>1800</v>
      </c>
    </row>
    <row r="25" spans="2:14" x14ac:dyDescent="0.25">
      <c r="B25" s="34">
        <v>45587</v>
      </c>
      <c r="C25" s="1">
        <v>2332</v>
      </c>
      <c r="D25" s="2"/>
      <c r="E25" s="35">
        <v>14.4</v>
      </c>
      <c r="F25" s="36">
        <f t="shared" si="0"/>
        <v>33580.800000000003</v>
      </c>
      <c r="G25" s="41">
        <v>45582</v>
      </c>
      <c r="H25" s="42" t="s">
        <v>50</v>
      </c>
      <c r="I25" s="5"/>
      <c r="J25" s="43">
        <v>3750</v>
      </c>
    </row>
    <row r="26" spans="2:14" x14ac:dyDescent="0.25">
      <c r="B26" s="34">
        <v>45588</v>
      </c>
      <c r="C26" s="1">
        <v>2438</v>
      </c>
      <c r="D26" s="2"/>
      <c r="E26" s="35">
        <v>14.4</v>
      </c>
      <c r="F26" s="36">
        <f t="shared" si="0"/>
        <v>35107.200000000004</v>
      </c>
      <c r="G26" s="41">
        <v>45582</v>
      </c>
      <c r="H26" s="42" t="s">
        <v>60</v>
      </c>
      <c r="I26" s="5"/>
      <c r="J26" s="43">
        <v>1700</v>
      </c>
    </row>
    <row r="27" spans="2:14" x14ac:dyDescent="0.25">
      <c r="B27" s="34">
        <v>45589</v>
      </c>
      <c r="C27" s="1">
        <v>2259</v>
      </c>
      <c r="D27" s="2"/>
      <c r="E27" s="35">
        <v>14.4</v>
      </c>
      <c r="F27" s="36">
        <f t="shared" si="0"/>
        <v>32529.600000000002</v>
      </c>
      <c r="G27" s="41">
        <v>45596</v>
      </c>
      <c r="H27" s="42" t="s">
        <v>61</v>
      </c>
      <c r="I27" s="5"/>
      <c r="J27" s="43">
        <v>58800</v>
      </c>
      <c r="M27" s="5"/>
      <c r="N27" s="6"/>
    </row>
    <row r="28" spans="2:14" x14ac:dyDescent="0.25">
      <c r="B28" s="34">
        <v>45590</v>
      </c>
      <c r="C28" s="1">
        <v>2543</v>
      </c>
      <c r="D28" s="2"/>
      <c r="E28" s="35">
        <v>14.4</v>
      </c>
      <c r="F28" s="36">
        <f t="shared" si="0"/>
        <v>36619.200000000004</v>
      </c>
      <c r="G28" s="41"/>
      <c r="H28" s="42" t="s">
        <v>62</v>
      </c>
      <c r="I28" s="5"/>
      <c r="J28" s="43">
        <v>1323.5</v>
      </c>
      <c r="M28" s="5"/>
      <c r="N28" s="6"/>
    </row>
    <row r="29" spans="2:14" x14ac:dyDescent="0.25">
      <c r="B29" s="34">
        <v>45591</v>
      </c>
      <c r="C29" s="1">
        <v>2124</v>
      </c>
      <c r="D29" s="2"/>
      <c r="E29" s="35">
        <v>14.4</v>
      </c>
      <c r="F29" s="36">
        <f t="shared" si="0"/>
        <v>30585.600000000002</v>
      </c>
      <c r="G29" s="41">
        <v>45621</v>
      </c>
      <c r="H29" s="42" t="s">
        <v>63</v>
      </c>
      <c r="I29" s="5"/>
      <c r="J29" s="43">
        <v>287000</v>
      </c>
      <c r="M29" s="5"/>
      <c r="N29" s="6"/>
    </row>
    <row r="30" spans="2:14" x14ac:dyDescent="0.25">
      <c r="B30" s="34">
        <v>45592</v>
      </c>
      <c r="C30" s="1">
        <v>2484</v>
      </c>
      <c r="D30" s="2"/>
      <c r="E30" s="35">
        <v>14.4</v>
      </c>
      <c r="F30" s="36">
        <f t="shared" si="0"/>
        <v>35769.599999999999</v>
      </c>
      <c r="G30" s="41"/>
      <c r="H30" s="42"/>
      <c r="I30" s="5"/>
      <c r="J30" s="43"/>
      <c r="M30" s="5"/>
      <c r="N30" s="6"/>
    </row>
    <row r="31" spans="2:14" x14ac:dyDescent="0.25">
      <c r="B31" s="34">
        <v>45593</v>
      </c>
      <c r="C31" s="1">
        <v>2301</v>
      </c>
      <c r="D31" s="2"/>
      <c r="E31" s="35">
        <v>14.4</v>
      </c>
      <c r="F31" s="36">
        <f t="shared" si="0"/>
        <v>33134.400000000001</v>
      </c>
      <c r="G31" s="44"/>
      <c r="H31" s="42"/>
      <c r="I31" s="5"/>
      <c r="J31" s="43"/>
      <c r="M31" s="5"/>
      <c r="N31" s="6"/>
    </row>
    <row r="32" spans="2:14" x14ac:dyDescent="0.25">
      <c r="B32" s="34">
        <v>45594</v>
      </c>
      <c r="C32" s="1">
        <v>2464</v>
      </c>
      <c r="D32" s="2"/>
      <c r="E32" s="35">
        <v>14.4</v>
      </c>
      <c r="F32" s="36">
        <f t="shared" si="0"/>
        <v>35481.599999999999</v>
      </c>
      <c r="G32" s="44"/>
      <c r="H32" s="42"/>
      <c r="I32" s="5"/>
      <c r="J32" s="43"/>
      <c r="M32" s="5"/>
      <c r="N32" s="6"/>
    </row>
    <row r="33" spans="2:14" x14ac:dyDescent="0.25">
      <c r="B33" s="34">
        <v>45595</v>
      </c>
      <c r="C33" s="1">
        <v>2355</v>
      </c>
      <c r="D33" s="2"/>
      <c r="E33" s="35">
        <v>14.4</v>
      </c>
      <c r="F33" s="36">
        <f t="shared" si="0"/>
        <v>33912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45596</v>
      </c>
      <c r="C34" s="8">
        <v>2277</v>
      </c>
      <c r="D34" s="46"/>
      <c r="E34" s="47">
        <v>14.4</v>
      </c>
      <c r="F34" s="48">
        <f t="shared" si="0"/>
        <v>32788.800000000003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63733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927195.83499999985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917755.20000000007</v>
      </c>
      <c r="L36" s="3">
        <f>J36-J4-J5-J6</f>
        <v>719050.15500000026</v>
      </c>
      <c r="M36" s="3"/>
      <c r="N36" s="3">
        <f>L36-M36</f>
        <v>719050.15500000026</v>
      </c>
    </row>
    <row r="37" spans="2:14" x14ac:dyDescent="0.25">
      <c r="B37" s="60" t="s">
        <v>38</v>
      </c>
      <c r="C37" s="61">
        <f>C35</f>
        <v>63733</v>
      </c>
      <c r="D37" s="2">
        <f>D35/1.03</f>
        <v>0</v>
      </c>
      <c r="E37" s="35"/>
      <c r="F37" s="36">
        <f>SUM(F4:F36)</f>
        <v>917755.20000000007</v>
      </c>
      <c r="G37" s="42"/>
      <c r="H37" s="39" t="s">
        <v>41</v>
      </c>
      <c r="I37" s="39"/>
      <c r="J37" s="40">
        <v>3712.2779999999998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6118.37</v>
      </c>
    </row>
    <row r="39" spans="2:14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390.01300000026822</v>
      </c>
      <c r="M39" s="5"/>
      <c r="N39" s="6">
        <f>J39+N34</f>
        <v>390.01300000026822</v>
      </c>
    </row>
    <row r="40" spans="2:14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  <c r="M40" s="5" t="s">
        <v>6</v>
      </c>
      <c r="N40" s="6"/>
    </row>
    <row r="41" spans="2:14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  <c r="M41" s="5" t="s">
        <v>7</v>
      </c>
      <c r="N41" s="6">
        <f>N40+N39</f>
        <v>390.01300000026822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50E8-4CB3-4952-8E8E-2A313787759E}">
  <dimension ref="B1:AC58"/>
  <sheetViews>
    <sheetView zoomScale="85" zoomScaleNormal="85" workbookViewId="0">
      <selection activeCell="H12" sqref="H12:H23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6.4257812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9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907218.47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67">
        <v>45582</v>
      </c>
      <c r="Q3" s="68" t="s">
        <v>67</v>
      </c>
      <c r="R3" s="67">
        <v>45627</v>
      </c>
      <c r="S3" s="68" t="s">
        <v>68</v>
      </c>
      <c r="T3" s="69">
        <v>484</v>
      </c>
      <c r="U3" s="68" t="s">
        <v>69</v>
      </c>
      <c r="V3" s="68" t="s">
        <v>57</v>
      </c>
      <c r="W3" s="70">
        <v>190</v>
      </c>
      <c r="X3" s="70" t="s">
        <v>70</v>
      </c>
      <c r="Y3" s="71">
        <v>595</v>
      </c>
      <c r="Z3" s="72">
        <v>113050</v>
      </c>
      <c r="AA3" s="73"/>
      <c r="AB3" s="72">
        <v>113050</v>
      </c>
      <c r="AC3" s="74" t="s">
        <v>80</v>
      </c>
    </row>
    <row r="4" spans="2:29" x14ac:dyDescent="0.25">
      <c r="B4" s="34">
        <v>45597</v>
      </c>
      <c r="C4" s="1">
        <v>2434</v>
      </c>
      <c r="D4" s="2"/>
      <c r="E4" s="35">
        <v>14.4</v>
      </c>
      <c r="F4" s="36">
        <f>E4*C4</f>
        <v>35049.599999999999</v>
      </c>
      <c r="G4" s="37"/>
      <c r="H4" s="38" t="s">
        <v>4</v>
      </c>
      <c r="I4" s="39"/>
      <c r="J4" s="40">
        <f>'EKİM 2024'!J39*-1</f>
        <v>-390.01300000026822</v>
      </c>
      <c r="P4" s="67">
        <v>45588</v>
      </c>
      <c r="Q4" s="68" t="s">
        <v>67</v>
      </c>
      <c r="R4" s="67">
        <f>P4+Q4</f>
        <v>45633</v>
      </c>
      <c r="S4" s="68" t="s">
        <v>68</v>
      </c>
      <c r="T4" s="69">
        <v>498</v>
      </c>
      <c r="U4" s="68" t="s">
        <v>69</v>
      </c>
      <c r="V4" s="68" t="s">
        <v>64</v>
      </c>
      <c r="W4" s="70">
        <v>5</v>
      </c>
      <c r="X4" s="70" t="s">
        <v>70</v>
      </c>
      <c r="Y4" s="71">
        <v>605</v>
      </c>
      <c r="Z4" s="72">
        <v>3025</v>
      </c>
      <c r="AA4" s="73"/>
      <c r="AB4" s="72">
        <v>3025</v>
      </c>
      <c r="AC4" s="74" t="s">
        <v>80</v>
      </c>
    </row>
    <row r="5" spans="2:29" x14ac:dyDescent="0.25">
      <c r="B5" s="34">
        <v>45598</v>
      </c>
      <c r="C5" s="1">
        <v>2149</v>
      </c>
      <c r="D5" s="2"/>
      <c r="E5" s="35">
        <v>14.4</v>
      </c>
      <c r="F5" s="36">
        <f t="shared" ref="F5:F34" si="0">E5*C5</f>
        <v>30945.600000000002</v>
      </c>
      <c r="G5" s="9" t="s">
        <v>5</v>
      </c>
      <c r="H5" s="38"/>
      <c r="I5" s="39"/>
      <c r="J5" s="40"/>
      <c r="P5" s="67">
        <v>45588</v>
      </c>
      <c r="Q5" s="68" t="s">
        <v>67</v>
      </c>
      <c r="R5" s="67">
        <f>P5+Q5</f>
        <v>45633</v>
      </c>
      <c r="S5" s="68" t="s">
        <v>68</v>
      </c>
      <c r="T5" s="69">
        <v>498</v>
      </c>
      <c r="U5" s="68" t="s">
        <v>69</v>
      </c>
      <c r="V5" s="68" t="s">
        <v>57</v>
      </c>
      <c r="W5" s="70">
        <v>150</v>
      </c>
      <c r="X5" s="70" t="s">
        <v>70</v>
      </c>
      <c r="Y5" s="71">
        <v>595</v>
      </c>
      <c r="Z5" s="72">
        <v>89250</v>
      </c>
      <c r="AA5" s="73"/>
      <c r="AB5" s="72">
        <v>89250</v>
      </c>
      <c r="AC5" s="74" t="s">
        <v>80</v>
      </c>
    </row>
    <row r="6" spans="2:29" x14ac:dyDescent="0.25">
      <c r="B6" s="34">
        <v>45599</v>
      </c>
      <c r="C6" s="1">
        <v>0</v>
      </c>
      <c r="D6" s="2"/>
      <c r="E6" s="35">
        <v>14.4</v>
      </c>
      <c r="F6" s="36">
        <f t="shared" si="0"/>
        <v>0</v>
      </c>
      <c r="G6" s="37" t="s">
        <v>42</v>
      </c>
      <c r="H6" s="38"/>
      <c r="I6" s="39"/>
      <c r="J6" s="40"/>
      <c r="P6" s="67">
        <v>45596</v>
      </c>
      <c r="Q6" s="68" t="s">
        <v>67</v>
      </c>
      <c r="R6" s="67">
        <v>45641</v>
      </c>
      <c r="S6" s="68" t="s">
        <v>68</v>
      </c>
      <c r="T6" s="69">
        <v>547</v>
      </c>
      <c r="U6" s="68" t="s">
        <v>69</v>
      </c>
      <c r="V6" s="68" t="s">
        <v>57</v>
      </c>
      <c r="W6" s="70">
        <v>180</v>
      </c>
      <c r="X6" s="70" t="s">
        <v>70</v>
      </c>
      <c r="Y6" s="71">
        <v>585</v>
      </c>
      <c r="Z6" s="72">
        <v>105300</v>
      </c>
      <c r="AA6" s="73"/>
      <c r="AB6" s="72">
        <v>105300</v>
      </c>
      <c r="AC6" s="74" t="s">
        <v>80</v>
      </c>
    </row>
    <row r="7" spans="2:29" x14ac:dyDescent="0.25">
      <c r="B7" s="34">
        <v>45600</v>
      </c>
      <c r="C7" s="1">
        <v>2321</v>
      </c>
      <c r="D7" s="2"/>
      <c r="E7" s="35">
        <v>14.4</v>
      </c>
      <c r="F7" s="36">
        <f t="shared" si="0"/>
        <v>33422.400000000001</v>
      </c>
      <c r="G7" s="37" t="s">
        <v>43</v>
      </c>
      <c r="H7" s="38"/>
      <c r="I7" s="39"/>
      <c r="J7" s="40"/>
      <c r="P7" s="75">
        <v>45582</v>
      </c>
      <c r="Q7" s="76" t="s">
        <v>67</v>
      </c>
      <c r="R7" s="75">
        <v>45627</v>
      </c>
      <c r="S7" s="76" t="s">
        <v>68</v>
      </c>
      <c r="T7" s="77">
        <v>485</v>
      </c>
      <c r="U7" s="76" t="s">
        <v>69</v>
      </c>
      <c r="V7" s="76" t="s">
        <v>57</v>
      </c>
      <c r="W7" s="78">
        <v>130</v>
      </c>
      <c r="X7" s="78" t="s">
        <v>70</v>
      </c>
      <c r="Y7" s="79">
        <v>595</v>
      </c>
      <c r="Z7" s="80">
        <v>77350</v>
      </c>
      <c r="AA7" s="81"/>
      <c r="AB7" s="80">
        <v>77350</v>
      </c>
      <c r="AC7" s="39" t="s">
        <v>71</v>
      </c>
    </row>
    <row r="8" spans="2:29" x14ac:dyDescent="0.25">
      <c r="B8" s="34">
        <v>45601</v>
      </c>
      <c r="C8" s="1">
        <v>2201</v>
      </c>
      <c r="D8" s="2"/>
      <c r="E8" s="35">
        <v>14.4</v>
      </c>
      <c r="F8" s="36">
        <f t="shared" si="0"/>
        <v>31694.400000000001</v>
      </c>
      <c r="G8" s="41" t="s">
        <v>5</v>
      </c>
      <c r="H8" s="42"/>
      <c r="I8" s="5"/>
      <c r="J8" s="43">
        <v>5521.45</v>
      </c>
      <c r="P8" s="75">
        <v>45596</v>
      </c>
      <c r="Q8" s="76" t="s">
        <v>67</v>
      </c>
      <c r="R8" s="75">
        <v>45641</v>
      </c>
      <c r="S8" s="76" t="s">
        <v>68</v>
      </c>
      <c r="T8" s="77">
        <v>546</v>
      </c>
      <c r="U8" s="76" t="s">
        <v>69</v>
      </c>
      <c r="V8" s="76" t="s">
        <v>57</v>
      </c>
      <c r="W8" s="78">
        <v>130</v>
      </c>
      <c r="X8" s="78" t="s">
        <v>70</v>
      </c>
      <c r="Y8" s="79">
        <v>585</v>
      </c>
      <c r="Z8" s="80">
        <v>76050</v>
      </c>
      <c r="AA8" s="81"/>
      <c r="AB8" s="80">
        <v>76050</v>
      </c>
      <c r="AC8" s="39" t="s">
        <v>71</v>
      </c>
    </row>
    <row r="9" spans="2:29" x14ac:dyDescent="0.25">
      <c r="B9" s="34">
        <v>45602</v>
      </c>
      <c r="C9" s="1">
        <v>2310</v>
      </c>
      <c r="D9" s="2"/>
      <c r="E9" s="35">
        <v>14.4</v>
      </c>
      <c r="F9" s="36">
        <f t="shared" si="0"/>
        <v>33264</v>
      </c>
      <c r="G9" s="41" t="s">
        <v>53</v>
      </c>
      <c r="H9" s="42" t="s">
        <v>54</v>
      </c>
      <c r="I9" s="5"/>
      <c r="J9" s="43">
        <v>-18843.740000000002</v>
      </c>
      <c r="P9" s="82">
        <v>45596</v>
      </c>
      <c r="Q9" s="83" t="s">
        <v>67</v>
      </c>
      <c r="R9" s="82">
        <v>45641</v>
      </c>
      <c r="S9" s="83" t="s">
        <v>68</v>
      </c>
      <c r="T9" s="84">
        <v>535</v>
      </c>
      <c r="U9" s="83" t="s">
        <v>69</v>
      </c>
      <c r="V9" s="83" t="s">
        <v>49</v>
      </c>
      <c r="W9" s="85">
        <v>50</v>
      </c>
      <c r="X9" s="85" t="s">
        <v>36</v>
      </c>
      <c r="Y9" s="86">
        <v>34</v>
      </c>
      <c r="Z9" s="87">
        <v>1700</v>
      </c>
      <c r="AA9" s="88"/>
      <c r="AB9" s="87">
        <v>1700</v>
      </c>
      <c r="AC9" s="39" t="s">
        <v>72</v>
      </c>
    </row>
    <row r="10" spans="2:29" x14ac:dyDescent="0.25">
      <c r="B10" s="34">
        <v>45603</v>
      </c>
      <c r="C10" s="1">
        <v>2189</v>
      </c>
      <c r="D10" s="2"/>
      <c r="E10" s="35">
        <v>14.4</v>
      </c>
      <c r="F10" s="36">
        <f t="shared" si="0"/>
        <v>31521.600000000002</v>
      </c>
      <c r="G10" s="41"/>
      <c r="H10" s="42"/>
      <c r="I10" s="5"/>
      <c r="J10" s="43"/>
      <c r="P10" s="82">
        <v>45596</v>
      </c>
      <c r="Q10" s="83" t="s">
        <v>67</v>
      </c>
      <c r="R10" s="82">
        <v>45641</v>
      </c>
      <c r="S10" s="83" t="s">
        <v>68</v>
      </c>
      <c r="T10" s="84">
        <v>535</v>
      </c>
      <c r="U10" s="83" t="s">
        <v>69</v>
      </c>
      <c r="V10" s="83" t="s">
        <v>50</v>
      </c>
      <c r="W10" s="85">
        <v>125</v>
      </c>
      <c r="X10" s="85" t="s">
        <v>36</v>
      </c>
      <c r="Y10" s="86">
        <v>30</v>
      </c>
      <c r="Z10" s="87">
        <v>3750</v>
      </c>
      <c r="AA10" s="88"/>
      <c r="AB10" s="87">
        <v>3750</v>
      </c>
      <c r="AC10" s="39" t="s">
        <v>72</v>
      </c>
    </row>
    <row r="11" spans="2:29" x14ac:dyDescent="0.25">
      <c r="B11" s="34">
        <v>45604</v>
      </c>
      <c r="C11" s="1">
        <v>2329</v>
      </c>
      <c r="D11" s="2"/>
      <c r="E11" s="35">
        <v>14.4</v>
      </c>
      <c r="F11" s="36">
        <f t="shared" si="0"/>
        <v>33537.599999999999</v>
      </c>
      <c r="G11" s="41"/>
      <c r="H11" s="42"/>
      <c r="I11" s="5"/>
      <c r="J11" s="43"/>
      <c r="P11" s="82">
        <v>45596</v>
      </c>
      <c r="Q11" s="83" t="s">
        <v>67</v>
      </c>
      <c r="R11" s="82">
        <v>45641</v>
      </c>
      <c r="S11" s="83" t="s">
        <v>68</v>
      </c>
      <c r="T11" s="84">
        <v>535</v>
      </c>
      <c r="U11" s="83" t="s">
        <v>69</v>
      </c>
      <c r="V11" s="83" t="s">
        <v>60</v>
      </c>
      <c r="W11" s="85">
        <v>50</v>
      </c>
      <c r="X11" s="85" t="s">
        <v>36</v>
      </c>
      <c r="Y11" s="86">
        <v>36</v>
      </c>
      <c r="Z11" s="87">
        <v>1800</v>
      </c>
      <c r="AA11" s="88"/>
      <c r="AB11" s="87">
        <v>1800</v>
      </c>
      <c r="AC11" s="39" t="s">
        <v>72</v>
      </c>
    </row>
    <row r="12" spans="2:29" x14ac:dyDescent="0.25">
      <c r="B12" s="34">
        <v>45605</v>
      </c>
      <c r="C12" s="1">
        <v>2229</v>
      </c>
      <c r="D12" s="2"/>
      <c r="E12" s="35">
        <v>14.4</v>
      </c>
      <c r="F12" s="36">
        <f t="shared" si="0"/>
        <v>32097.600000000002</v>
      </c>
      <c r="G12" s="41">
        <v>45582</v>
      </c>
      <c r="H12" s="42" t="s">
        <v>57</v>
      </c>
      <c r="I12" s="5"/>
      <c r="J12" s="43">
        <v>113050</v>
      </c>
      <c r="P12" s="14"/>
      <c r="Q12" s="14"/>
      <c r="R12" s="14"/>
      <c r="S12" s="14"/>
      <c r="T12" s="14"/>
      <c r="U12" s="14"/>
      <c r="V12" s="14" t="s">
        <v>73</v>
      </c>
      <c r="W12" s="14"/>
      <c r="X12" s="14"/>
      <c r="Y12" s="14"/>
      <c r="Z12" s="14"/>
      <c r="AA12" s="14"/>
      <c r="AB12" s="89">
        <f>SUM(AB3:AB11)*-1</f>
        <v>-471275</v>
      </c>
      <c r="AC12" s="14"/>
    </row>
    <row r="13" spans="2:29" x14ac:dyDescent="0.25">
      <c r="B13" s="34">
        <v>45606</v>
      </c>
      <c r="C13" s="1">
        <v>2159</v>
      </c>
      <c r="D13" s="2"/>
      <c r="E13" s="35">
        <v>14.4</v>
      </c>
      <c r="F13" s="36">
        <f t="shared" si="0"/>
        <v>31089.600000000002</v>
      </c>
      <c r="G13" s="41">
        <v>45588</v>
      </c>
      <c r="H13" s="42" t="s">
        <v>64</v>
      </c>
      <c r="I13" s="5"/>
      <c r="J13" s="43">
        <v>3025</v>
      </c>
      <c r="P13" s="105">
        <v>45615</v>
      </c>
      <c r="Q13" s="106" t="s">
        <v>74</v>
      </c>
      <c r="R13" s="105">
        <v>45645</v>
      </c>
      <c r="S13" s="106" t="s">
        <v>68</v>
      </c>
      <c r="T13" s="107">
        <v>612</v>
      </c>
      <c r="U13" s="106" t="s">
        <v>69</v>
      </c>
      <c r="V13" s="106" t="s">
        <v>75</v>
      </c>
      <c r="W13" s="108">
        <v>600</v>
      </c>
      <c r="X13" s="108" t="s">
        <v>36</v>
      </c>
      <c r="Y13" s="109">
        <v>11.881180000000001</v>
      </c>
      <c r="Z13" s="110">
        <v>7128.71</v>
      </c>
      <c r="AA13" s="110">
        <v>71.290000000000006</v>
      </c>
      <c r="AB13" s="110">
        <v>7200</v>
      </c>
      <c r="AC13" s="5" t="s">
        <v>71</v>
      </c>
    </row>
    <row r="14" spans="2:29" x14ac:dyDescent="0.25">
      <c r="B14" s="34">
        <v>45607</v>
      </c>
      <c r="C14" s="1">
        <v>2230</v>
      </c>
      <c r="D14" s="2"/>
      <c r="E14" s="35">
        <v>14.4</v>
      </c>
      <c r="F14" s="36">
        <f t="shared" si="0"/>
        <v>32112</v>
      </c>
      <c r="G14" s="41">
        <v>45588</v>
      </c>
      <c r="H14" s="42" t="s">
        <v>57</v>
      </c>
      <c r="I14" s="5"/>
      <c r="J14" s="43">
        <v>89250</v>
      </c>
      <c r="P14" s="105">
        <v>45616</v>
      </c>
      <c r="Q14" s="106" t="s">
        <v>74</v>
      </c>
      <c r="R14" s="105">
        <v>45646</v>
      </c>
      <c r="S14" s="106" t="s">
        <v>68</v>
      </c>
      <c r="T14" s="107">
        <v>627</v>
      </c>
      <c r="U14" s="106" t="s">
        <v>69</v>
      </c>
      <c r="V14" s="106" t="s">
        <v>48</v>
      </c>
      <c r="W14" s="111">
        <v>8</v>
      </c>
      <c r="X14" s="111" t="s">
        <v>70</v>
      </c>
      <c r="Y14" s="109">
        <v>735</v>
      </c>
      <c r="Z14" s="110">
        <v>5880</v>
      </c>
      <c r="AA14" s="112"/>
      <c r="AB14" s="110">
        <v>5880</v>
      </c>
      <c r="AC14" s="5" t="s">
        <v>71</v>
      </c>
    </row>
    <row r="15" spans="2:29" x14ac:dyDescent="0.25">
      <c r="B15" s="34">
        <v>45608</v>
      </c>
      <c r="C15" s="1">
        <v>2208</v>
      </c>
      <c r="D15" s="2"/>
      <c r="E15" s="35">
        <v>14.4</v>
      </c>
      <c r="F15" s="36">
        <f t="shared" si="0"/>
        <v>31795.200000000001</v>
      </c>
      <c r="G15" s="41">
        <v>45596</v>
      </c>
      <c r="H15" s="42" t="s">
        <v>57</v>
      </c>
      <c r="I15" s="5"/>
      <c r="J15" s="43">
        <v>105300</v>
      </c>
      <c r="P15" s="113">
        <v>45615</v>
      </c>
      <c r="Q15" s="114" t="s">
        <v>74</v>
      </c>
      <c r="R15" s="113">
        <v>45645</v>
      </c>
      <c r="S15" s="114" t="s">
        <v>68</v>
      </c>
      <c r="T15" s="115">
        <v>613</v>
      </c>
      <c r="U15" s="114" t="s">
        <v>69</v>
      </c>
      <c r="V15" s="114" t="s">
        <v>75</v>
      </c>
      <c r="W15" s="35">
        <v>1000</v>
      </c>
      <c r="X15" s="35"/>
      <c r="Y15" s="116">
        <v>11.88119</v>
      </c>
      <c r="Z15" s="104">
        <v>11881.19</v>
      </c>
      <c r="AA15" s="104">
        <v>118.81</v>
      </c>
      <c r="AB15" s="104">
        <v>12000</v>
      </c>
      <c r="AC15" s="5" t="s">
        <v>76</v>
      </c>
    </row>
    <row r="16" spans="2:29" x14ac:dyDescent="0.25">
      <c r="B16" s="34">
        <v>45609</v>
      </c>
      <c r="C16" s="1">
        <v>2185</v>
      </c>
      <c r="D16" s="2"/>
      <c r="E16" s="35">
        <v>14.4</v>
      </c>
      <c r="F16" s="36">
        <f t="shared" si="0"/>
        <v>31464</v>
      </c>
      <c r="G16" s="41">
        <v>45582</v>
      </c>
      <c r="H16" s="42" t="s">
        <v>57</v>
      </c>
      <c r="I16" s="5"/>
      <c r="J16" s="43">
        <v>77350</v>
      </c>
      <c r="P16" s="113">
        <v>45608</v>
      </c>
      <c r="Q16" s="114" t="s">
        <v>67</v>
      </c>
      <c r="R16" s="113">
        <v>45653</v>
      </c>
      <c r="S16" s="114" t="s">
        <v>68</v>
      </c>
      <c r="T16" s="115">
        <v>556</v>
      </c>
      <c r="U16" s="114" t="s">
        <v>69</v>
      </c>
      <c r="V16" s="114" t="s">
        <v>48</v>
      </c>
      <c r="W16" s="2">
        <v>81</v>
      </c>
      <c r="X16" s="2"/>
      <c r="Y16" s="116">
        <v>725.92592000000002</v>
      </c>
      <c r="Z16" s="104">
        <v>58800</v>
      </c>
      <c r="AA16" s="104"/>
      <c r="AB16" s="104">
        <v>58800</v>
      </c>
      <c r="AC16" s="5" t="s">
        <v>72</v>
      </c>
    </row>
    <row r="17" spans="2:29" x14ac:dyDescent="0.25">
      <c r="B17" s="34">
        <v>45610</v>
      </c>
      <c r="C17" s="1">
        <v>2154</v>
      </c>
      <c r="D17" s="2"/>
      <c r="E17" s="35">
        <v>14.4</v>
      </c>
      <c r="F17" s="36">
        <f t="shared" si="0"/>
        <v>31017.600000000002</v>
      </c>
      <c r="G17" s="41">
        <v>45596</v>
      </c>
      <c r="H17" s="42" t="s">
        <v>57</v>
      </c>
      <c r="I17" s="5"/>
      <c r="J17" s="43">
        <v>76050</v>
      </c>
      <c r="P17" s="113">
        <v>45614</v>
      </c>
      <c r="Q17" s="114" t="s">
        <v>74</v>
      </c>
      <c r="R17" s="113">
        <v>45644</v>
      </c>
      <c r="S17" s="114" t="s">
        <v>68</v>
      </c>
      <c r="T17" s="115">
        <v>597</v>
      </c>
      <c r="U17" s="114" t="s">
        <v>69</v>
      </c>
      <c r="V17" s="114" t="s">
        <v>75</v>
      </c>
      <c r="W17" s="35">
        <v>8000</v>
      </c>
      <c r="X17" s="35"/>
      <c r="Y17" s="116">
        <v>11.75</v>
      </c>
      <c r="Z17" s="104">
        <v>94000</v>
      </c>
      <c r="AA17" s="104">
        <v>940</v>
      </c>
      <c r="AB17" s="104">
        <v>94940</v>
      </c>
      <c r="AC17" s="5" t="s">
        <v>72</v>
      </c>
    </row>
    <row r="18" spans="2:29" x14ac:dyDescent="0.25">
      <c r="B18" s="34">
        <v>45611</v>
      </c>
      <c r="C18" s="1">
        <v>2181</v>
      </c>
      <c r="D18" s="2"/>
      <c r="E18" s="35">
        <v>14.4</v>
      </c>
      <c r="F18" s="36">
        <f t="shared" si="0"/>
        <v>31406.400000000001</v>
      </c>
      <c r="G18" s="41">
        <v>45596</v>
      </c>
      <c r="H18" s="42" t="s">
        <v>49</v>
      </c>
      <c r="I18" s="5"/>
      <c r="J18" s="43">
        <v>1700</v>
      </c>
      <c r="P18" s="113">
        <v>45615</v>
      </c>
      <c r="Q18" s="114" t="s">
        <v>74</v>
      </c>
      <c r="R18" s="113">
        <v>45645</v>
      </c>
      <c r="S18" s="114" t="s">
        <v>68</v>
      </c>
      <c r="T18" s="115">
        <v>608</v>
      </c>
      <c r="U18" s="114" t="s">
        <v>69</v>
      </c>
      <c r="V18" s="114" t="s">
        <v>77</v>
      </c>
      <c r="W18" s="2">
        <v>250</v>
      </c>
      <c r="X18" s="2"/>
      <c r="Y18" s="116">
        <v>580</v>
      </c>
      <c r="Z18" s="104">
        <v>145000</v>
      </c>
      <c r="AA18" s="104"/>
      <c r="AB18" s="104">
        <v>145000</v>
      </c>
      <c r="AC18" s="5" t="s">
        <v>72</v>
      </c>
    </row>
    <row r="19" spans="2:29" x14ac:dyDescent="0.25">
      <c r="B19" s="34">
        <v>45612</v>
      </c>
      <c r="C19" s="1">
        <v>2046</v>
      </c>
      <c r="D19" s="2"/>
      <c r="E19" s="35">
        <v>14.4</v>
      </c>
      <c r="F19" s="36">
        <f t="shared" si="0"/>
        <v>29462.400000000001</v>
      </c>
      <c r="G19" s="41">
        <v>45596</v>
      </c>
      <c r="H19" s="42" t="s">
        <v>50</v>
      </c>
      <c r="I19" s="5"/>
      <c r="J19" s="43">
        <v>3750</v>
      </c>
      <c r="P19" s="113">
        <v>45615</v>
      </c>
      <c r="Q19" s="114" t="s">
        <v>74</v>
      </c>
      <c r="R19" s="113">
        <v>45645</v>
      </c>
      <c r="S19" s="114" t="s">
        <v>68</v>
      </c>
      <c r="T19" s="115">
        <v>608</v>
      </c>
      <c r="U19" s="114" t="s">
        <v>69</v>
      </c>
      <c r="V19" s="114" t="s">
        <v>78</v>
      </c>
      <c r="W19" s="2">
        <v>10</v>
      </c>
      <c r="X19" s="2"/>
      <c r="Y19" s="116">
        <v>610</v>
      </c>
      <c r="Z19" s="104">
        <v>6100</v>
      </c>
      <c r="AA19" s="104"/>
      <c r="AB19" s="104">
        <v>6100</v>
      </c>
      <c r="AC19" s="5" t="s">
        <v>72</v>
      </c>
    </row>
    <row r="20" spans="2:29" x14ac:dyDescent="0.25">
      <c r="B20" s="34">
        <v>45613</v>
      </c>
      <c r="C20" s="1">
        <v>2421</v>
      </c>
      <c r="D20" s="2"/>
      <c r="E20" s="35">
        <v>14.4</v>
      </c>
      <c r="F20" s="36">
        <f t="shared" si="0"/>
        <v>34862.400000000001</v>
      </c>
      <c r="G20" s="41">
        <v>45596</v>
      </c>
      <c r="H20" s="42" t="s">
        <v>60</v>
      </c>
      <c r="I20" s="5"/>
      <c r="J20" s="43">
        <v>1800</v>
      </c>
      <c r="P20" s="113">
        <v>45616</v>
      </c>
      <c r="Q20" s="114" t="s">
        <v>74</v>
      </c>
      <c r="R20" s="113">
        <v>45646</v>
      </c>
      <c r="S20" s="114" t="s">
        <v>68</v>
      </c>
      <c r="T20" s="115">
        <v>639</v>
      </c>
      <c r="U20" s="114" t="s">
        <v>69</v>
      </c>
      <c r="V20" s="114" t="s">
        <v>49</v>
      </c>
      <c r="W20" s="35">
        <v>50</v>
      </c>
      <c r="X20" s="35"/>
      <c r="Y20" s="116">
        <v>34</v>
      </c>
      <c r="Z20" s="104">
        <v>1700</v>
      </c>
      <c r="AA20" s="104"/>
      <c r="AB20" s="104">
        <v>1700</v>
      </c>
      <c r="AC20" s="5" t="s">
        <v>72</v>
      </c>
    </row>
    <row r="21" spans="2:29" x14ac:dyDescent="0.25">
      <c r="B21" s="34">
        <v>45614</v>
      </c>
      <c r="C21" s="1">
        <v>2026</v>
      </c>
      <c r="D21" s="2"/>
      <c r="E21" s="35">
        <v>14.4</v>
      </c>
      <c r="F21" s="36">
        <f t="shared" si="0"/>
        <v>29174.400000000001</v>
      </c>
      <c r="G21" s="41">
        <v>45621</v>
      </c>
      <c r="H21" s="42" t="s">
        <v>65</v>
      </c>
      <c r="I21" s="5"/>
      <c r="J21" s="43">
        <v>100000</v>
      </c>
      <c r="P21" s="113">
        <v>45616</v>
      </c>
      <c r="Q21" s="114" t="s">
        <v>74</v>
      </c>
      <c r="R21" s="113">
        <v>45646</v>
      </c>
      <c r="S21" s="114" t="s">
        <v>68</v>
      </c>
      <c r="T21" s="115">
        <v>639</v>
      </c>
      <c r="U21" s="114" t="s">
        <v>69</v>
      </c>
      <c r="V21" s="114" t="s">
        <v>60</v>
      </c>
      <c r="W21" s="35">
        <v>50</v>
      </c>
      <c r="X21" s="35"/>
      <c r="Y21" s="116">
        <v>36</v>
      </c>
      <c r="Z21" s="104">
        <v>1800</v>
      </c>
      <c r="AA21" s="104"/>
      <c r="AB21" s="104">
        <v>1800</v>
      </c>
      <c r="AC21" s="5" t="s">
        <v>72</v>
      </c>
    </row>
    <row r="22" spans="2:29" x14ac:dyDescent="0.25">
      <c r="B22" s="34">
        <v>45615</v>
      </c>
      <c r="C22" s="1">
        <v>2235</v>
      </c>
      <c r="D22" s="2"/>
      <c r="E22" s="35">
        <v>14.4</v>
      </c>
      <c r="F22" s="36">
        <f t="shared" si="0"/>
        <v>32184</v>
      </c>
      <c r="G22" s="41"/>
      <c r="H22" s="42" t="s">
        <v>43</v>
      </c>
      <c r="I22" s="5"/>
      <c r="J22" s="43">
        <v>8397</v>
      </c>
      <c r="P22" s="117"/>
      <c r="Q22" s="117"/>
      <c r="R22" s="117"/>
      <c r="S22" s="118"/>
      <c r="T22" s="119"/>
      <c r="U22" s="118"/>
      <c r="V22" s="118" t="s">
        <v>79</v>
      </c>
      <c r="W22" s="120"/>
      <c r="X22" s="5"/>
      <c r="Y22" s="121"/>
      <c r="Z22" s="122"/>
      <c r="AA22" s="123"/>
      <c r="AB22" s="122"/>
      <c r="AC22" s="123"/>
    </row>
    <row r="23" spans="2:29" x14ac:dyDescent="0.25">
      <c r="B23" s="34">
        <v>45616</v>
      </c>
      <c r="C23" s="1">
        <v>2057</v>
      </c>
      <c r="D23" s="2"/>
      <c r="E23" s="35">
        <v>14.4</v>
      </c>
      <c r="F23" s="36">
        <f t="shared" si="0"/>
        <v>29620.799999999999</v>
      </c>
      <c r="G23" s="41">
        <v>45626</v>
      </c>
      <c r="H23" s="42" t="s">
        <v>66</v>
      </c>
      <c r="I23" s="5"/>
      <c r="J23" s="43">
        <v>316.8</v>
      </c>
      <c r="P23" s="124">
        <v>45636</v>
      </c>
      <c r="Q23" s="125" t="s">
        <v>67</v>
      </c>
      <c r="R23" s="124">
        <v>45681</v>
      </c>
      <c r="S23" s="125" t="s">
        <v>68</v>
      </c>
      <c r="T23" s="136">
        <v>665</v>
      </c>
      <c r="U23" s="137" t="s">
        <v>69</v>
      </c>
      <c r="V23" s="137" t="s">
        <v>57</v>
      </c>
      <c r="W23" s="138">
        <v>30</v>
      </c>
      <c r="X23" s="137" t="s">
        <v>70</v>
      </c>
      <c r="Y23" s="139">
        <v>600</v>
      </c>
      <c r="Z23" s="140">
        <v>18000</v>
      </c>
      <c r="AA23" s="141"/>
      <c r="AB23" s="140">
        <v>18000</v>
      </c>
      <c r="AC23" s="5" t="s">
        <v>71</v>
      </c>
    </row>
    <row r="24" spans="2:29" x14ac:dyDescent="0.25">
      <c r="B24" s="34">
        <v>45617</v>
      </c>
      <c r="C24" s="1">
        <v>2142</v>
      </c>
      <c r="D24" s="2"/>
      <c r="E24" s="35">
        <v>14.4</v>
      </c>
      <c r="F24" s="36">
        <f t="shared" si="0"/>
        <v>30844.799999999999</v>
      </c>
      <c r="G24" s="41">
        <v>45653</v>
      </c>
      <c r="H24" s="42" t="s">
        <v>51</v>
      </c>
      <c r="I24" s="5"/>
      <c r="J24" s="43">
        <v>936138.27</v>
      </c>
      <c r="P24" s="124">
        <v>45636</v>
      </c>
      <c r="Q24" s="125" t="s">
        <v>67</v>
      </c>
      <c r="R24" s="124">
        <v>45681</v>
      </c>
      <c r="S24" s="125" t="s">
        <v>68</v>
      </c>
      <c r="T24" s="136">
        <v>665</v>
      </c>
      <c r="U24" s="137" t="s">
        <v>69</v>
      </c>
      <c r="V24" s="137" t="s">
        <v>55</v>
      </c>
      <c r="W24" s="138">
        <v>15</v>
      </c>
      <c r="X24" s="137" t="s">
        <v>70</v>
      </c>
      <c r="Y24" s="139">
        <v>470</v>
      </c>
      <c r="Z24" s="140">
        <v>7050</v>
      </c>
      <c r="AA24" s="141"/>
      <c r="AB24" s="140">
        <v>7050</v>
      </c>
      <c r="AC24" s="5" t="s">
        <v>71</v>
      </c>
    </row>
    <row r="25" spans="2:29" x14ac:dyDescent="0.25">
      <c r="B25" s="34">
        <v>45618</v>
      </c>
      <c r="C25" s="1">
        <v>2257</v>
      </c>
      <c r="D25" s="2"/>
      <c r="E25" s="35">
        <v>14.4</v>
      </c>
      <c r="F25" s="36">
        <f t="shared" si="0"/>
        <v>32500.799999999999</v>
      </c>
      <c r="G25" s="41">
        <v>45653</v>
      </c>
      <c r="H25" s="42" t="s">
        <v>84</v>
      </c>
      <c r="I25" s="5"/>
      <c r="J25" s="43">
        <v>-300000</v>
      </c>
      <c r="P25" s="124">
        <v>45638</v>
      </c>
      <c r="Q25" s="125" t="s">
        <v>67</v>
      </c>
      <c r="R25" s="124">
        <v>45683</v>
      </c>
      <c r="S25" s="125" t="s">
        <v>68</v>
      </c>
      <c r="T25" s="136">
        <v>680</v>
      </c>
      <c r="U25" s="137" t="s">
        <v>69</v>
      </c>
      <c r="V25" s="137" t="s">
        <v>57</v>
      </c>
      <c r="W25" s="138">
        <v>140</v>
      </c>
      <c r="X25" s="137" t="s">
        <v>70</v>
      </c>
      <c r="Y25" s="139">
        <v>600</v>
      </c>
      <c r="Z25" s="140">
        <v>84000</v>
      </c>
      <c r="AA25" s="141"/>
      <c r="AB25" s="140">
        <v>84000</v>
      </c>
      <c r="AC25" s="5" t="s">
        <v>71</v>
      </c>
    </row>
    <row r="26" spans="2:29" x14ac:dyDescent="0.25">
      <c r="B26" s="34">
        <v>45619</v>
      </c>
      <c r="C26" s="1">
        <v>2227</v>
      </c>
      <c r="D26" s="2"/>
      <c r="E26" s="35">
        <v>14.4</v>
      </c>
      <c r="F26" s="36">
        <f t="shared" si="0"/>
        <v>32068.799999999999</v>
      </c>
      <c r="G26" s="41"/>
      <c r="H26" s="42"/>
      <c r="I26" s="5"/>
      <c r="J26" s="43"/>
      <c r="P26" s="124">
        <v>45638</v>
      </c>
      <c r="Q26" s="125" t="s">
        <v>74</v>
      </c>
      <c r="R26" s="124">
        <v>45668</v>
      </c>
      <c r="S26" s="125" t="s">
        <v>68</v>
      </c>
      <c r="T26" s="136">
        <v>674</v>
      </c>
      <c r="U26" s="137" t="s">
        <v>69</v>
      </c>
      <c r="V26" s="137" t="s">
        <v>75</v>
      </c>
      <c r="W26" s="142">
        <v>6580</v>
      </c>
      <c r="X26" s="137" t="s">
        <v>36</v>
      </c>
      <c r="Y26" s="139">
        <v>11.6875</v>
      </c>
      <c r="Z26" s="140">
        <v>76903.75</v>
      </c>
      <c r="AA26" s="141"/>
      <c r="AB26" s="140">
        <v>76903.75</v>
      </c>
      <c r="AC26" s="5" t="s">
        <v>72</v>
      </c>
    </row>
    <row r="27" spans="2:29" x14ac:dyDescent="0.25">
      <c r="B27" s="34">
        <v>45620</v>
      </c>
      <c r="C27" s="1">
        <v>2357</v>
      </c>
      <c r="D27" s="2"/>
      <c r="E27" s="35">
        <v>14.4</v>
      </c>
      <c r="F27" s="36">
        <f t="shared" si="0"/>
        <v>33940.800000000003</v>
      </c>
      <c r="G27" s="41"/>
      <c r="H27" s="42"/>
      <c r="I27" s="5"/>
      <c r="J27" s="43"/>
      <c r="M27" s="5"/>
      <c r="N27" s="6"/>
      <c r="P27" s="113">
        <v>45626</v>
      </c>
      <c r="Q27" s="114" t="s">
        <v>67</v>
      </c>
      <c r="R27" s="113">
        <v>45671</v>
      </c>
      <c r="S27" s="114" t="s">
        <v>82</v>
      </c>
      <c r="T27" s="115">
        <v>41</v>
      </c>
      <c r="U27" s="114" t="s">
        <v>69</v>
      </c>
      <c r="V27" s="114" t="s">
        <v>77</v>
      </c>
      <c r="W27" s="2">
        <v>180</v>
      </c>
      <c r="X27" s="114" t="s">
        <v>70</v>
      </c>
      <c r="Y27" s="116">
        <v>580</v>
      </c>
      <c r="Z27" s="104">
        <v>104400</v>
      </c>
      <c r="AA27" s="104"/>
      <c r="AB27" s="104">
        <v>104400</v>
      </c>
      <c r="AC27" s="5" t="s">
        <v>72</v>
      </c>
    </row>
    <row r="28" spans="2:29" x14ac:dyDescent="0.25">
      <c r="B28" s="34">
        <v>45621</v>
      </c>
      <c r="C28" s="1">
        <v>1948</v>
      </c>
      <c r="D28" s="2"/>
      <c r="E28" s="35">
        <v>14.4</v>
      </c>
      <c r="F28" s="36">
        <f t="shared" si="0"/>
        <v>28051.200000000001</v>
      </c>
      <c r="G28" s="41"/>
      <c r="H28" s="42"/>
      <c r="I28" s="5"/>
      <c r="J28" s="43"/>
      <c r="M28" s="5"/>
      <c r="N28" s="6"/>
      <c r="P28" s="113">
        <v>45626</v>
      </c>
      <c r="Q28" s="114" t="s">
        <v>67</v>
      </c>
      <c r="R28" s="113">
        <v>45671</v>
      </c>
      <c r="S28" s="114" t="s">
        <v>82</v>
      </c>
      <c r="T28" s="115">
        <v>41</v>
      </c>
      <c r="U28" s="114" t="s">
        <v>69</v>
      </c>
      <c r="V28" s="114" t="s">
        <v>83</v>
      </c>
      <c r="W28" s="35">
        <v>3000</v>
      </c>
      <c r="X28" s="114" t="s">
        <v>36</v>
      </c>
      <c r="Y28" s="116">
        <v>14</v>
      </c>
      <c r="Z28" s="104">
        <v>42000</v>
      </c>
      <c r="AA28" s="104"/>
      <c r="AB28" s="104">
        <v>42000</v>
      </c>
      <c r="AC28" s="5" t="s">
        <v>72</v>
      </c>
    </row>
    <row r="29" spans="2:29" x14ac:dyDescent="0.25">
      <c r="B29" s="34">
        <v>45622</v>
      </c>
      <c r="C29" s="1">
        <v>2053</v>
      </c>
      <c r="D29" s="2"/>
      <c r="E29" s="35">
        <v>14.4</v>
      </c>
      <c r="F29" s="36">
        <f t="shared" si="0"/>
        <v>29563.200000000001</v>
      </c>
      <c r="G29" s="41"/>
      <c r="H29" s="42"/>
      <c r="I29" s="5"/>
      <c r="J29" s="43"/>
      <c r="M29" s="5"/>
      <c r="N29" s="6"/>
      <c r="P29" s="113">
        <v>45636</v>
      </c>
      <c r="Q29" s="114" t="s">
        <v>67</v>
      </c>
      <c r="R29" s="113">
        <v>45681</v>
      </c>
      <c r="S29" s="114" t="s">
        <v>82</v>
      </c>
      <c r="T29" s="115">
        <v>65</v>
      </c>
      <c r="U29" s="114" t="s">
        <v>69</v>
      </c>
      <c r="V29" s="114" t="s">
        <v>58</v>
      </c>
      <c r="W29" s="35">
        <v>80</v>
      </c>
      <c r="X29" s="114" t="s">
        <v>36</v>
      </c>
      <c r="Y29" s="116">
        <v>11.5</v>
      </c>
      <c r="Z29" s="104">
        <v>920</v>
      </c>
      <c r="AA29" s="104">
        <v>9.1999999999999993</v>
      </c>
      <c r="AB29" s="104">
        <v>929.2</v>
      </c>
      <c r="AC29" s="5" t="s">
        <v>72</v>
      </c>
    </row>
    <row r="30" spans="2:29" x14ac:dyDescent="0.25">
      <c r="B30" s="34">
        <v>45623</v>
      </c>
      <c r="C30" s="1">
        <v>1754</v>
      </c>
      <c r="D30" s="2"/>
      <c r="E30" s="35">
        <v>14.4</v>
      </c>
      <c r="F30" s="36">
        <f t="shared" si="0"/>
        <v>25257.600000000002</v>
      </c>
      <c r="G30" s="41"/>
      <c r="H30" s="42"/>
      <c r="I30" s="5"/>
      <c r="J30" s="43"/>
      <c r="M30" s="5"/>
      <c r="N30" s="6"/>
      <c r="P30" s="113">
        <v>45636</v>
      </c>
      <c r="Q30" s="114" t="s">
        <v>67</v>
      </c>
      <c r="R30" s="113">
        <v>45681</v>
      </c>
      <c r="S30" s="114" t="s">
        <v>82</v>
      </c>
      <c r="T30" s="115">
        <v>65</v>
      </c>
      <c r="U30" s="114" t="s">
        <v>69</v>
      </c>
      <c r="V30" s="114" t="s">
        <v>56</v>
      </c>
      <c r="W30" s="35">
        <v>280</v>
      </c>
      <c r="X30" s="114" t="s">
        <v>36</v>
      </c>
      <c r="Y30" s="116">
        <v>11.6875</v>
      </c>
      <c r="Z30" s="104">
        <v>3272.5</v>
      </c>
      <c r="AA30" s="104">
        <v>32.729999999999997</v>
      </c>
      <c r="AB30" s="104">
        <v>3305.23</v>
      </c>
      <c r="AC30" s="5" t="s">
        <v>72</v>
      </c>
    </row>
    <row r="31" spans="2:29" x14ac:dyDescent="0.25">
      <c r="B31" s="34">
        <v>45624</v>
      </c>
      <c r="C31" s="1">
        <v>1765</v>
      </c>
      <c r="D31" s="2"/>
      <c r="E31" s="35">
        <v>14.4</v>
      </c>
      <c r="F31" s="36">
        <f t="shared" si="0"/>
        <v>25416</v>
      </c>
      <c r="G31" s="41"/>
      <c r="H31" s="42"/>
      <c r="I31" s="5"/>
      <c r="J31" s="43"/>
      <c r="M31" s="5"/>
      <c r="N31" s="6"/>
      <c r="P31" s="113">
        <v>45636</v>
      </c>
      <c r="Q31" s="114" t="s">
        <v>67</v>
      </c>
      <c r="R31" s="113">
        <v>45681</v>
      </c>
      <c r="S31" s="114" t="s">
        <v>82</v>
      </c>
      <c r="T31" s="115">
        <v>69</v>
      </c>
      <c r="U31" s="114" t="s">
        <v>69</v>
      </c>
      <c r="V31" s="114" t="s">
        <v>58</v>
      </c>
      <c r="W31" s="35">
        <v>2320</v>
      </c>
      <c r="X31" s="114" t="s">
        <v>36</v>
      </c>
      <c r="Y31" s="116">
        <v>11.5</v>
      </c>
      <c r="Z31" s="104">
        <v>26680</v>
      </c>
      <c r="AA31" s="104">
        <v>266.8</v>
      </c>
      <c r="AB31" s="104">
        <v>26946.799999999999</v>
      </c>
      <c r="AC31" s="5" t="s">
        <v>72</v>
      </c>
    </row>
    <row r="32" spans="2:29" x14ac:dyDescent="0.25">
      <c r="B32" s="34">
        <v>45625</v>
      </c>
      <c r="C32" s="1">
        <v>1679</v>
      </c>
      <c r="D32" s="2"/>
      <c r="E32" s="35">
        <v>14.4</v>
      </c>
      <c r="F32" s="36">
        <f t="shared" si="0"/>
        <v>24177.600000000002</v>
      </c>
      <c r="G32" s="44"/>
      <c r="H32" s="42"/>
      <c r="I32" s="5"/>
      <c r="J32" s="43"/>
      <c r="M32" s="5"/>
      <c r="N32" s="6"/>
      <c r="P32" s="113">
        <v>45636</v>
      </c>
      <c r="Q32" s="114" t="s">
        <v>67</v>
      </c>
      <c r="R32" s="113">
        <v>45681</v>
      </c>
      <c r="S32" s="114" t="s">
        <v>82</v>
      </c>
      <c r="T32" s="115">
        <v>69</v>
      </c>
      <c r="U32" s="114" t="s">
        <v>69</v>
      </c>
      <c r="V32" s="114" t="s">
        <v>56</v>
      </c>
      <c r="W32" s="35">
        <v>340</v>
      </c>
      <c r="X32" s="114" t="s">
        <v>36</v>
      </c>
      <c r="Y32" s="116">
        <v>11.6875</v>
      </c>
      <c r="Z32" s="104">
        <v>3973.75</v>
      </c>
      <c r="AA32" s="104">
        <v>39.74</v>
      </c>
      <c r="AB32" s="104">
        <v>4013.49</v>
      </c>
      <c r="AC32" s="5" t="s">
        <v>72</v>
      </c>
    </row>
    <row r="33" spans="2:29" x14ac:dyDescent="0.25">
      <c r="B33" s="34">
        <v>45626</v>
      </c>
      <c r="C33" s="1">
        <v>1580</v>
      </c>
      <c r="D33" s="2"/>
      <c r="E33" s="35">
        <v>14.4</v>
      </c>
      <c r="F33" s="36">
        <f t="shared" si="0"/>
        <v>22752</v>
      </c>
      <c r="G33" s="44"/>
      <c r="H33" s="42"/>
      <c r="I33" s="5"/>
      <c r="J33" s="43"/>
      <c r="M33" s="5"/>
      <c r="N33" s="6"/>
      <c r="P33" s="143">
        <v>45649</v>
      </c>
      <c r="Q33" s="144" t="s">
        <v>74</v>
      </c>
      <c r="R33" s="143">
        <v>45679</v>
      </c>
      <c r="S33" s="144" t="s">
        <v>68</v>
      </c>
      <c r="T33" s="145">
        <v>707</v>
      </c>
      <c r="U33" s="144" t="s">
        <v>69</v>
      </c>
      <c r="V33" s="144" t="s">
        <v>85</v>
      </c>
      <c r="W33" s="146">
        <v>150</v>
      </c>
      <c r="X33" s="144" t="s">
        <v>36</v>
      </c>
      <c r="Y33" s="147">
        <v>30</v>
      </c>
      <c r="Z33" s="148">
        <v>4500</v>
      </c>
      <c r="AA33" s="148"/>
      <c r="AB33" s="148">
        <v>4500</v>
      </c>
      <c r="AC33" s="5" t="s">
        <v>72</v>
      </c>
    </row>
    <row r="34" spans="2:29" ht="15.75" thickBot="1" x14ac:dyDescent="0.3">
      <c r="B34" s="45"/>
      <c r="C34" s="8"/>
      <c r="D34" s="46"/>
      <c r="E34" s="47">
        <v>14.4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  <c r="P34" s="143">
        <v>45649</v>
      </c>
      <c r="Q34" s="144" t="s">
        <v>74</v>
      </c>
      <c r="R34" s="143">
        <v>45679</v>
      </c>
      <c r="S34" s="144" t="s">
        <v>68</v>
      </c>
      <c r="T34" s="145">
        <v>707</v>
      </c>
      <c r="U34" s="144" t="s">
        <v>69</v>
      </c>
      <c r="V34" s="144" t="s">
        <v>60</v>
      </c>
      <c r="W34" s="146">
        <v>150</v>
      </c>
      <c r="X34" s="144" t="s">
        <v>36</v>
      </c>
      <c r="Y34" s="147">
        <v>36</v>
      </c>
      <c r="Z34" s="148">
        <v>5400</v>
      </c>
      <c r="AA34" s="148"/>
      <c r="AB34" s="148">
        <v>5400</v>
      </c>
      <c r="AC34" s="5" t="s">
        <v>72</v>
      </c>
    </row>
    <row r="35" spans="2:29" x14ac:dyDescent="0.25">
      <c r="B35" s="53" t="s">
        <v>34</v>
      </c>
      <c r="C35" s="54">
        <f>SUM(C4:C34)</f>
        <v>61826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1202414.7669999998</v>
      </c>
      <c r="P35" s="143">
        <v>45649</v>
      </c>
      <c r="Q35" s="144" t="s">
        <v>74</v>
      </c>
      <c r="R35" s="143">
        <v>45679</v>
      </c>
      <c r="S35" s="144" t="s">
        <v>68</v>
      </c>
      <c r="T35" s="145">
        <v>707</v>
      </c>
      <c r="U35" s="144" t="s">
        <v>69</v>
      </c>
      <c r="V35" s="144" t="s">
        <v>49</v>
      </c>
      <c r="W35" s="146">
        <v>75</v>
      </c>
      <c r="X35" s="144" t="s">
        <v>36</v>
      </c>
      <c r="Y35" s="147">
        <v>34</v>
      </c>
      <c r="Z35" s="148">
        <v>2550</v>
      </c>
      <c r="AA35" s="148"/>
      <c r="AB35" s="148">
        <v>2550</v>
      </c>
      <c r="AC35" s="5" t="s">
        <v>72</v>
      </c>
    </row>
    <row r="36" spans="2:29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890294.40000000014</v>
      </c>
      <c r="L36" s="3">
        <f>J36-J4-J5-J6</f>
        <v>890684.41300000041</v>
      </c>
      <c r="M36" s="3"/>
      <c r="N36" s="3">
        <f>L36-M36</f>
        <v>890684.41300000041</v>
      </c>
      <c r="P36" s="149">
        <v>45650</v>
      </c>
      <c r="Q36" s="150" t="s">
        <v>74</v>
      </c>
      <c r="R36" s="149">
        <v>45680</v>
      </c>
      <c r="S36" s="150" t="s">
        <v>68</v>
      </c>
      <c r="T36" s="151">
        <v>715</v>
      </c>
      <c r="U36" s="150" t="s">
        <v>69</v>
      </c>
      <c r="V36" s="150" t="s">
        <v>86</v>
      </c>
      <c r="W36" s="152">
        <v>4112</v>
      </c>
      <c r="X36" s="150" t="s">
        <v>36</v>
      </c>
      <c r="Y36" s="153">
        <v>14.153700000000001</v>
      </c>
      <c r="Z36" s="154">
        <v>58200</v>
      </c>
      <c r="AA36" s="155"/>
      <c r="AB36" s="154">
        <v>58200</v>
      </c>
      <c r="AC36" s="5" t="s">
        <v>72</v>
      </c>
    </row>
    <row r="37" spans="2:29" x14ac:dyDescent="0.25">
      <c r="B37" s="60" t="s">
        <v>38</v>
      </c>
      <c r="C37" s="61">
        <f>C35</f>
        <v>61826</v>
      </c>
      <c r="D37" s="2">
        <f>D35/1.03</f>
        <v>0</v>
      </c>
      <c r="E37" s="35"/>
      <c r="F37" s="36">
        <f>SUM(F4:F36)</f>
        <v>890294.40000000014</v>
      </c>
      <c r="G37" s="42"/>
      <c r="H37" s="39" t="s">
        <v>41</v>
      </c>
      <c r="I37" s="39"/>
      <c r="J37" s="40">
        <v>3334.35</v>
      </c>
      <c r="P37" s="113">
        <v>45636</v>
      </c>
      <c r="Q37" s="114" t="s">
        <v>67</v>
      </c>
      <c r="R37" s="113">
        <v>45681</v>
      </c>
      <c r="S37" s="114" t="s">
        <v>68</v>
      </c>
      <c r="T37" s="115">
        <v>666</v>
      </c>
      <c r="U37" s="114" t="s">
        <v>69</v>
      </c>
      <c r="V37" s="114" t="s">
        <v>64</v>
      </c>
      <c r="W37" s="2">
        <v>20</v>
      </c>
      <c r="X37" s="114" t="s">
        <v>70</v>
      </c>
      <c r="Y37" s="116">
        <v>610</v>
      </c>
      <c r="Z37" s="104">
        <v>12200</v>
      </c>
      <c r="AA37" s="104"/>
      <c r="AB37" s="104">
        <v>12200</v>
      </c>
      <c r="AC37" s="5" t="s">
        <v>76</v>
      </c>
    </row>
    <row r="38" spans="2:29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8786.02</v>
      </c>
      <c r="P38" s="113">
        <v>45636</v>
      </c>
      <c r="Q38" s="114" t="s">
        <v>67</v>
      </c>
      <c r="R38" s="113">
        <v>45681</v>
      </c>
      <c r="S38" s="114" t="s">
        <v>68</v>
      </c>
      <c r="T38" s="115">
        <v>666</v>
      </c>
      <c r="U38" s="114" t="s">
        <v>69</v>
      </c>
      <c r="V38" s="114" t="s">
        <v>55</v>
      </c>
      <c r="W38" s="2">
        <v>20</v>
      </c>
      <c r="X38" s="114" t="s">
        <v>70</v>
      </c>
      <c r="Y38" s="116">
        <v>470</v>
      </c>
      <c r="Z38" s="104">
        <v>9400</v>
      </c>
      <c r="AA38" s="104"/>
      <c r="AB38" s="104">
        <v>9400</v>
      </c>
      <c r="AC38" s="5" t="s">
        <v>76</v>
      </c>
    </row>
    <row r="39" spans="2:29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-299999.99699999962</v>
      </c>
      <c r="M39" s="5"/>
      <c r="N39" s="6">
        <f>J39+N34</f>
        <v>-299999.99699999962</v>
      </c>
      <c r="P39" s="113">
        <v>45638</v>
      </c>
      <c r="Q39" s="114" t="s">
        <v>67</v>
      </c>
      <c r="R39" s="113">
        <v>45683</v>
      </c>
      <c r="S39" s="114" t="s">
        <v>68</v>
      </c>
      <c r="T39" s="115">
        <v>681</v>
      </c>
      <c r="U39" s="114" t="s">
        <v>69</v>
      </c>
      <c r="V39" s="114" t="s">
        <v>57</v>
      </c>
      <c r="W39" s="2">
        <v>160</v>
      </c>
      <c r="X39" s="114" t="s">
        <v>70</v>
      </c>
      <c r="Y39" s="116">
        <v>600</v>
      </c>
      <c r="Z39" s="104">
        <v>96000</v>
      </c>
      <c r="AA39" s="104"/>
      <c r="AB39" s="104">
        <v>96000</v>
      </c>
      <c r="AC39" s="5" t="s">
        <v>76</v>
      </c>
    </row>
    <row r="40" spans="2:29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  <c r="M40" s="5" t="s">
        <v>6</v>
      </c>
      <c r="N40" s="6"/>
      <c r="P40" s="113">
        <v>45638</v>
      </c>
      <c r="Q40" s="114" t="s">
        <v>74</v>
      </c>
      <c r="R40" s="113">
        <v>45668</v>
      </c>
      <c r="S40" s="114" t="s">
        <v>68</v>
      </c>
      <c r="T40" s="115">
        <v>676</v>
      </c>
      <c r="U40" s="114" t="s">
        <v>69</v>
      </c>
      <c r="V40" s="114" t="s">
        <v>57</v>
      </c>
      <c r="W40" s="2">
        <v>30</v>
      </c>
      <c r="X40" s="114" t="s">
        <v>70</v>
      </c>
      <c r="Y40" s="116">
        <v>600</v>
      </c>
      <c r="Z40" s="104">
        <v>18000</v>
      </c>
      <c r="AA40" s="104"/>
      <c r="AB40" s="104">
        <v>18000</v>
      </c>
      <c r="AC40" s="5" t="s">
        <v>81</v>
      </c>
    </row>
    <row r="41" spans="2:29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  <c r="M41" s="5" t="s">
        <v>7</v>
      </c>
      <c r="N41" s="6">
        <f>N40+N39</f>
        <v>-299999.99699999962</v>
      </c>
      <c r="P41" s="5"/>
      <c r="Q41" s="5"/>
      <c r="R41" s="5"/>
      <c r="S41" s="5"/>
      <c r="T41" s="5"/>
      <c r="U41" s="5"/>
      <c r="V41" s="156" t="s">
        <v>87</v>
      </c>
      <c r="W41" s="5"/>
      <c r="X41" s="5"/>
      <c r="Y41" s="5"/>
      <c r="Z41" s="5"/>
      <c r="AA41" s="5"/>
      <c r="AB41" s="5"/>
      <c r="AC41" s="5"/>
    </row>
    <row r="42" spans="2:29" x14ac:dyDescent="0.25">
      <c r="J42" s="3"/>
    </row>
    <row r="43" spans="2:29" x14ac:dyDescent="0.25">
      <c r="J43" s="3"/>
    </row>
    <row r="46" spans="2:29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29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29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14745-FEFC-47A9-BC84-D46617065B3A}">
  <sheetPr>
    <pageSetUpPr fitToPage="1"/>
  </sheetPr>
  <dimension ref="B1:AC58"/>
  <sheetViews>
    <sheetView topLeftCell="C1"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3.28515625" customWidth="1"/>
    <col min="4" max="4" width="11.42578125" customWidth="1"/>
    <col min="6" max="6" width="13.42578125" customWidth="1"/>
    <col min="7" max="7" width="13.7109375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7109375" bestFit="1" customWidth="1"/>
    <col min="17" max="17" width="4.85546875" bestFit="1" customWidth="1"/>
    <col min="18" max="18" width="10.710937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0.42578125" customWidth="1"/>
    <col min="23" max="23" width="9.28515625" bestFit="1" customWidth="1"/>
    <col min="24" max="24" width="5" bestFit="1" customWidth="1"/>
    <col min="25" max="25" width="11.28515625" bestFit="1" customWidth="1"/>
    <col min="26" max="26" width="10.7109375" bestFit="1" customWidth="1"/>
    <col min="27" max="27" width="10.85546875" bestFit="1" customWidth="1"/>
    <col min="28" max="28" width="11.42578125" bestFit="1" customWidth="1"/>
    <col min="29" max="29" width="19.4257812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104">
        <f>SUM(AB:AB)</f>
        <v>573798.47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90">
        <v>45615</v>
      </c>
      <c r="Q3" s="91" t="s">
        <v>74</v>
      </c>
      <c r="R3" s="90">
        <v>45645</v>
      </c>
      <c r="S3" s="91" t="s">
        <v>68</v>
      </c>
      <c r="T3" s="92">
        <v>612</v>
      </c>
      <c r="U3" s="91" t="s">
        <v>69</v>
      </c>
      <c r="V3" s="91" t="s">
        <v>75</v>
      </c>
      <c r="W3" s="93">
        <v>600</v>
      </c>
      <c r="X3" s="93" t="s">
        <v>36</v>
      </c>
      <c r="Y3" s="94">
        <v>11.881180000000001</v>
      </c>
      <c r="Z3" s="95">
        <v>7128.71</v>
      </c>
      <c r="AA3" s="95">
        <v>71.290000000000006</v>
      </c>
      <c r="AB3" s="95">
        <v>7200</v>
      </c>
      <c r="AC3" s="39" t="s">
        <v>71</v>
      </c>
    </row>
    <row r="4" spans="2:29" x14ac:dyDescent="0.25">
      <c r="B4" s="34">
        <v>45627</v>
      </c>
      <c r="C4" s="1">
        <v>1593</v>
      </c>
      <c r="D4" s="2"/>
      <c r="E4" s="35">
        <v>14.4</v>
      </c>
      <c r="F4" s="36">
        <f>E4*C4</f>
        <v>22939.200000000001</v>
      </c>
      <c r="G4" s="37"/>
      <c r="H4" s="38" t="s">
        <v>4</v>
      </c>
      <c r="I4" s="39"/>
      <c r="J4" s="40">
        <f>'KASIM 2024'!J39*-1</f>
        <v>299999.99699999962</v>
      </c>
      <c r="P4" s="90">
        <v>45616</v>
      </c>
      <c r="Q4" s="91" t="s">
        <v>74</v>
      </c>
      <c r="R4" s="90">
        <v>45646</v>
      </c>
      <c r="S4" s="91" t="s">
        <v>68</v>
      </c>
      <c r="T4" s="92">
        <v>627</v>
      </c>
      <c r="U4" s="91" t="s">
        <v>69</v>
      </c>
      <c r="V4" s="91" t="s">
        <v>48</v>
      </c>
      <c r="W4" s="96">
        <v>8</v>
      </c>
      <c r="X4" s="96" t="s">
        <v>70</v>
      </c>
      <c r="Y4" s="94">
        <v>735</v>
      </c>
      <c r="Z4" s="95">
        <v>5880</v>
      </c>
      <c r="AA4" s="97"/>
      <c r="AB4" s="95">
        <v>5880</v>
      </c>
      <c r="AC4" s="39" t="s">
        <v>71</v>
      </c>
    </row>
    <row r="5" spans="2:29" x14ac:dyDescent="0.25">
      <c r="B5" s="34">
        <v>45628</v>
      </c>
      <c r="C5" s="1">
        <v>2639</v>
      </c>
      <c r="D5" s="2"/>
      <c r="E5" s="35">
        <v>14.4</v>
      </c>
      <c r="F5" s="36">
        <f t="shared" ref="F5:F34" si="0">E5*C5</f>
        <v>38001.599999999999</v>
      </c>
      <c r="G5" s="9" t="s">
        <v>5</v>
      </c>
      <c r="H5" s="38"/>
      <c r="I5" s="39"/>
      <c r="J5" s="40">
        <v>6700.97</v>
      </c>
      <c r="P5" s="98">
        <v>45615</v>
      </c>
      <c r="Q5" s="9" t="s">
        <v>74</v>
      </c>
      <c r="R5" s="98">
        <v>45645</v>
      </c>
      <c r="S5" s="9" t="s">
        <v>68</v>
      </c>
      <c r="T5" s="99">
        <v>613</v>
      </c>
      <c r="U5" s="9" t="s">
        <v>69</v>
      </c>
      <c r="V5" s="9" t="s">
        <v>75</v>
      </c>
      <c r="W5" s="100">
        <v>1000</v>
      </c>
      <c r="X5" s="100"/>
      <c r="Y5" s="101">
        <v>11.88119</v>
      </c>
      <c r="Z5" s="102">
        <v>11881.19</v>
      </c>
      <c r="AA5" s="102">
        <v>118.81</v>
      </c>
      <c r="AB5" s="102">
        <v>12000</v>
      </c>
      <c r="AC5" s="39" t="s">
        <v>76</v>
      </c>
    </row>
    <row r="6" spans="2:29" x14ac:dyDescent="0.25">
      <c r="B6" s="34">
        <v>45629</v>
      </c>
      <c r="C6" s="1">
        <v>2158</v>
      </c>
      <c r="D6" s="2"/>
      <c r="E6" s="35">
        <v>14.4</v>
      </c>
      <c r="F6" s="36">
        <f t="shared" si="0"/>
        <v>31075.200000000001</v>
      </c>
      <c r="G6" s="37" t="s">
        <v>42</v>
      </c>
      <c r="H6" s="38"/>
      <c r="I6" s="39"/>
      <c r="J6" s="40">
        <v>333420</v>
      </c>
      <c r="P6" s="98">
        <v>45608</v>
      </c>
      <c r="Q6" s="9" t="s">
        <v>67</v>
      </c>
      <c r="R6" s="98">
        <v>45653</v>
      </c>
      <c r="S6" s="9" t="s">
        <v>68</v>
      </c>
      <c r="T6" s="99">
        <v>556</v>
      </c>
      <c r="U6" s="9" t="s">
        <v>69</v>
      </c>
      <c r="V6" s="9" t="s">
        <v>48</v>
      </c>
      <c r="W6" s="103">
        <v>81</v>
      </c>
      <c r="X6" s="103"/>
      <c r="Y6" s="101">
        <v>725.92592000000002</v>
      </c>
      <c r="Z6" s="102">
        <v>58800</v>
      </c>
      <c r="AA6" s="102"/>
      <c r="AB6" s="102">
        <v>58800</v>
      </c>
      <c r="AC6" s="39" t="s">
        <v>72</v>
      </c>
    </row>
    <row r="7" spans="2:29" x14ac:dyDescent="0.25">
      <c r="B7" s="34">
        <v>45630</v>
      </c>
      <c r="C7" s="1">
        <v>2281</v>
      </c>
      <c r="D7" s="2"/>
      <c r="E7" s="35">
        <v>14.4</v>
      </c>
      <c r="F7" s="36">
        <f t="shared" si="0"/>
        <v>32846.400000000001</v>
      </c>
      <c r="G7" s="37" t="s">
        <v>43</v>
      </c>
      <c r="H7" s="38"/>
      <c r="I7" s="39"/>
      <c r="J7" s="40"/>
      <c r="P7" s="98">
        <v>45614</v>
      </c>
      <c r="Q7" s="9" t="s">
        <v>74</v>
      </c>
      <c r="R7" s="98">
        <v>45644</v>
      </c>
      <c r="S7" s="9" t="s">
        <v>68</v>
      </c>
      <c r="T7" s="99">
        <v>597</v>
      </c>
      <c r="U7" s="9" t="s">
        <v>69</v>
      </c>
      <c r="V7" s="9" t="s">
        <v>75</v>
      </c>
      <c r="W7" s="100">
        <v>8000</v>
      </c>
      <c r="X7" s="100"/>
      <c r="Y7" s="101">
        <v>11.75</v>
      </c>
      <c r="Z7" s="102">
        <v>94000</v>
      </c>
      <c r="AA7" s="102">
        <v>940</v>
      </c>
      <c r="AB7" s="102">
        <v>94940</v>
      </c>
      <c r="AC7" s="39" t="s">
        <v>72</v>
      </c>
    </row>
    <row r="8" spans="2:29" x14ac:dyDescent="0.25">
      <c r="B8" s="34">
        <v>45631</v>
      </c>
      <c r="C8" s="1">
        <v>2218</v>
      </c>
      <c r="D8" s="2"/>
      <c r="E8" s="35">
        <v>14.4</v>
      </c>
      <c r="F8" s="36">
        <f t="shared" si="0"/>
        <v>31939.200000000001</v>
      </c>
      <c r="G8" s="157" t="s">
        <v>88</v>
      </c>
      <c r="H8" s="38"/>
      <c r="I8" s="39"/>
      <c r="J8" s="40">
        <v>-18952.310000000001</v>
      </c>
      <c r="P8" s="98">
        <v>45615</v>
      </c>
      <c r="Q8" s="9" t="s">
        <v>74</v>
      </c>
      <c r="R8" s="98">
        <v>45645</v>
      </c>
      <c r="S8" s="9" t="s">
        <v>68</v>
      </c>
      <c r="T8" s="99">
        <v>608</v>
      </c>
      <c r="U8" s="9" t="s">
        <v>69</v>
      </c>
      <c r="V8" s="9" t="s">
        <v>77</v>
      </c>
      <c r="W8" s="103">
        <v>250</v>
      </c>
      <c r="X8" s="103"/>
      <c r="Y8" s="101">
        <v>580</v>
      </c>
      <c r="Z8" s="102">
        <v>145000</v>
      </c>
      <c r="AA8" s="102"/>
      <c r="AB8" s="102">
        <v>145000</v>
      </c>
      <c r="AC8" s="39" t="s">
        <v>72</v>
      </c>
    </row>
    <row r="9" spans="2:29" x14ac:dyDescent="0.25">
      <c r="B9" s="34">
        <v>45632</v>
      </c>
      <c r="C9" s="1">
        <v>2252</v>
      </c>
      <c r="D9" s="2"/>
      <c r="E9" s="35">
        <v>14.4</v>
      </c>
      <c r="F9" s="36">
        <f t="shared" si="0"/>
        <v>32428.799999999999</v>
      </c>
      <c r="G9" s="41">
        <v>45657</v>
      </c>
      <c r="H9" s="42" t="s">
        <v>89</v>
      </c>
      <c r="I9" s="5"/>
      <c r="J9" s="43">
        <v>3680</v>
      </c>
      <c r="P9" s="98">
        <v>45615</v>
      </c>
      <c r="Q9" s="9" t="s">
        <v>74</v>
      </c>
      <c r="R9" s="98">
        <v>45645</v>
      </c>
      <c r="S9" s="9" t="s">
        <v>68</v>
      </c>
      <c r="T9" s="99">
        <v>608</v>
      </c>
      <c r="U9" s="9" t="s">
        <v>69</v>
      </c>
      <c r="V9" s="9" t="s">
        <v>78</v>
      </c>
      <c r="W9" s="103">
        <v>10</v>
      </c>
      <c r="X9" s="103"/>
      <c r="Y9" s="101">
        <v>610</v>
      </c>
      <c r="Z9" s="102">
        <v>6100</v>
      </c>
      <c r="AA9" s="102"/>
      <c r="AB9" s="102">
        <v>6100</v>
      </c>
      <c r="AC9" s="39" t="s">
        <v>72</v>
      </c>
    </row>
    <row r="10" spans="2:29" x14ac:dyDescent="0.25">
      <c r="B10" s="34">
        <v>45633</v>
      </c>
      <c r="C10" s="1">
        <v>2298</v>
      </c>
      <c r="D10" s="2"/>
      <c r="E10" s="35">
        <v>14.4</v>
      </c>
      <c r="F10" s="36">
        <f t="shared" si="0"/>
        <v>33091.200000000004</v>
      </c>
      <c r="G10" s="41">
        <v>45674</v>
      </c>
      <c r="H10" s="42" t="s">
        <v>71</v>
      </c>
      <c r="I10" s="5"/>
      <c r="J10" s="43">
        <v>165850.57999999999</v>
      </c>
      <c r="P10" s="98">
        <v>45616</v>
      </c>
      <c r="Q10" s="9" t="s">
        <v>74</v>
      </c>
      <c r="R10" s="98">
        <v>45646</v>
      </c>
      <c r="S10" s="9" t="s">
        <v>68</v>
      </c>
      <c r="T10" s="99">
        <v>639</v>
      </c>
      <c r="U10" s="9" t="s">
        <v>69</v>
      </c>
      <c r="V10" s="9" t="s">
        <v>49</v>
      </c>
      <c r="W10" s="100">
        <v>50</v>
      </c>
      <c r="X10" s="100"/>
      <c r="Y10" s="101">
        <v>34</v>
      </c>
      <c r="Z10" s="102">
        <v>1700</v>
      </c>
      <c r="AA10" s="102"/>
      <c r="AB10" s="102">
        <v>1700</v>
      </c>
      <c r="AC10" s="39" t="s">
        <v>72</v>
      </c>
    </row>
    <row r="11" spans="2:29" x14ac:dyDescent="0.25">
      <c r="B11" s="34">
        <v>45634</v>
      </c>
      <c r="C11" s="1">
        <v>2262</v>
      </c>
      <c r="D11" s="2"/>
      <c r="E11" s="35">
        <v>14.4</v>
      </c>
      <c r="F11" s="36">
        <f t="shared" si="0"/>
        <v>32572.799999999999</v>
      </c>
      <c r="G11" s="41">
        <v>45674</v>
      </c>
      <c r="H11" s="42" t="s">
        <v>81</v>
      </c>
      <c r="I11" s="5"/>
      <c r="J11" s="43">
        <v>209923.05</v>
      </c>
      <c r="P11" s="98">
        <v>45616</v>
      </c>
      <c r="Q11" s="9" t="s">
        <v>74</v>
      </c>
      <c r="R11" s="98">
        <v>45646</v>
      </c>
      <c r="S11" s="9" t="s">
        <v>68</v>
      </c>
      <c r="T11" s="99">
        <v>639</v>
      </c>
      <c r="U11" s="9" t="s">
        <v>69</v>
      </c>
      <c r="V11" s="9" t="s">
        <v>60</v>
      </c>
      <c r="W11" s="100">
        <v>50</v>
      </c>
      <c r="X11" s="100"/>
      <c r="Y11" s="101">
        <v>36</v>
      </c>
      <c r="Z11" s="102">
        <v>1800</v>
      </c>
      <c r="AA11" s="102"/>
      <c r="AB11" s="102">
        <v>1800</v>
      </c>
      <c r="AC11" s="39" t="s">
        <v>72</v>
      </c>
    </row>
    <row r="12" spans="2:29" x14ac:dyDescent="0.25">
      <c r="B12" s="34">
        <v>45635</v>
      </c>
      <c r="C12" s="1">
        <v>2245</v>
      </c>
      <c r="D12" s="2"/>
      <c r="E12" s="35">
        <v>14.4</v>
      </c>
      <c r="F12" s="36">
        <f t="shared" si="0"/>
        <v>32328</v>
      </c>
      <c r="G12" s="41">
        <v>45682</v>
      </c>
      <c r="H12" s="42" t="s">
        <v>65</v>
      </c>
      <c r="I12" s="5"/>
      <c r="J12" s="252">
        <v>32233.56</v>
      </c>
      <c r="P12" s="128"/>
      <c r="Q12" s="128"/>
      <c r="R12" s="128"/>
      <c r="S12" s="129"/>
      <c r="T12" s="130"/>
      <c r="U12" s="129"/>
      <c r="V12" s="129" t="s">
        <v>79</v>
      </c>
      <c r="W12" s="131"/>
      <c r="X12" s="132"/>
      <c r="Y12" s="133"/>
      <c r="Z12" s="134"/>
      <c r="AA12" s="135"/>
      <c r="AB12" s="134">
        <v>-333420</v>
      </c>
      <c r="AC12" s="135"/>
    </row>
    <row r="13" spans="2:29" x14ac:dyDescent="0.25">
      <c r="B13" s="34">
        <v>45636</v>
      </c>
      <c r="C13" s="1">
        <v>2465</v>
      </c>
      <c r="D13" s="2"/>
      <c r="E13" s="35">
        <v>14.4</v>
      </c>
      <c r="F13" s="36">
        <f t="shared" si="0"/>
        <v>35496</v>
      </c>
      <c r="G13" s="44"/>
      <c r="H13" s="42"/>
      <c r="I13" s="5"/>
      <c r="J13" s="43"/>
      <c r="P13" s="124">
        <v>45636</v>
      </c>
      <c r="Q13" s="125" t="s">
        <v>67</v>
      </c>
      <c r="R13" s="124">
        <v>45681</v>
      </c>
      <c r="S13" s="125" t="s">
        <v>68</v>
      </c>
      <c r="T13" s="136">
        <v>665</v>
      </c>
      <c r="U13" s="137" t="s">
        <v>69</v>
      </c>
      <c r="V13" s="137" t="s">
        <v>57</v>
      </c>
      <c r="W13" s="138">
        <v>30</v>
      </c>
      <c r="X13" s="137" t="s">
        <v>70</v>
      </c>
      <c r="Y13" s="139">
        <v>600</v>
      </c>
      <c r="Z13" s="140">
        <v>18000</v>
      </c>
      <c r="AA13" s="141"/>
      <c r="AB13" s="140">
        <v>18000</v>
      </c>
      <c r="AC13" s="5" t="s">
        <v>71</v>
      </c>
    </row>
    <row r="14" spans="2:29" x14ac:dyDescent="0.25">
      <c r="B14" s="34">
        <v>45637</v>
      </c>
      <c r="C14" s="1">
        <v>2407</v>
      </c>
      <c r="D14" s="2"/>
      <c r="E14" s="35">
        <v>14.4</v>
      </c>
      <c r="F14" s="36">
        <f t="shared" si="0"/>
        <v>34660.800000000003</v>
      </c>
      <c r="G14" s="44"/>
      <c r="H14" s="42"/>
      <c r="I14" s="5"/>
      <c r="J14" s="43"/>
      <c r="P14" s="124">
        <v>45636</v>
      </c>
      <c r="Q14" s="125" t="s">
        <v>67</v>
      </c>
      <c r="R14" s="124">
        <v>45681</v>
      </c>
      <c r="S14" s="125" t="s">
        <v>68</v>
      </c>
      <c r="T14" s="136">
        <v>665</v>
      </c>
      <c r="U14" s="137" t="s">
        <v>69</v>
      </c>
      <c r="V14" s="137" t="s">
        <v>55</v>
      </c>
      <c r="W14" s="138">
        <v>15</v>
      </c>
      <c r="X14" s="137" t="s">
        <v>70</v>
      </c>
      <c r="Y14" s="139">
        <v>470</v>
      </c>
      <c r="Z14" s="140">
        <v>7050</v>
      </c>
      <c r="AA14" s="141"/>
      <c r="AB14" s="140">
        <v>7050</v>
      </c>
      <c r="AC14" s="5" t="s">
        <v>71</v>
      </c>
    </row>
    <row r="15" spans="2:29" x14ac:dyDescent="0.25">
      <c r="B15" s="34">
        <v>45638</v>
      </c>
      <c r="C15" s="1">
        <v>2317</v>
      </c>
      <c r="D15" s="2"/>
      <c r="E15" s="35">
        <v>14.4</v>
      </c>
      <c r="F15" s="36">
        <f t="shared" si="0"/>
        <v>33364.800000000003</v>
      </c>
      <c r="G15" s="44"/>
      <c r="H15" s="42"/>
      <c r="I15" s="5"/>
      <c r="J15" s="43"/>
      <c r="P15" s="124">
        <v>45638</v>
      </c>
      <c r="Q15" s="125" t="s">
        <v>67</v>
      </c>
      <c r="R15" s="124">
        <v>45683</v>
      </c>
      <c r="S15" s="125" t="s">
        <v>68</v>
      </c>
      <c r="T15" s="136">
        <v>680</v>
      </c>
      <c r="U15" s="137" t="s">
        <v>69</v>
      </c>
      <c r="V15" s="137" t="s">
        <v>57</v>
      </c>
      <c r="W15" s="138">
        <v>140</v>
      </c>
      <c r="X15" s="137" t="s">
        <v>70</v>
      </c>
      <c r="Y15" s="139">
        <v>600</v>
      </c>
      <c r="Z15" s="140">
        <v>84000</v>
      </c>
      <c r="AA15" s="141"/>
      <c r="AB15" s="140">
        <v>84000</v>
      </c>
      <c r="AC15" s="5" t="s">
        <v>71</v>
      </c>
    </row>
    <row r="16" spans="2:29" x14ac:dyDescent="0.25">
      <c r="B16" s="34">
        <v>45639</v>
      </c>
      <c r="C16" s="1">
        <v>2232</v>
      </c>
      <c r="D16" s="2"/>
      <c r="E16" s="35">
        <v>14.4</v>
      </c>
      <c r="F16" s="36">
        <f t="shared" si="0"/>
        <v>32140.799999999999</v>
      </c>
      <c r="G16" s="44"/>
      <c r="H16" s="42"/>
      <c r="I16" s="5"/>
      <c r="J16" s="43"/>
      <c r="P16" s="124">
        <v>45638</v>
      </c>
      <c r="Q16" s="125" t="s">
        <v>74</v>
      </c>
      <c r="R16" s="124">
        <v>45668</v>
      </c>
      <c r="S16" s="125" t="s">
        <v>68</v>
      </c>
      <c r="T16" s="136">
        <v>674</v>
      </c>
      <c r="U16" s="137" t="s">
        <v>69</v>
      </c>
      <c r="V16" s="137" t="s">
        <v>75</v>
      </c>
      <c r="W16" s="142">
        <v>6580</v>
      </c>
      <c r="X16" s="137" t="s">
        <v>36</v>
      </c>
      <c r="Y16" s="139">
        <v>11.6875</v>
      </c>
      <c r="Z16" s="140">
        <v>76903.75</v>
      </c>
      <c r="AA16" s="141"/>
      <c r="AB16" s="140">
        <v>76903.75</v>
      </c>
      <c r="AC16" s="5" t="s">
        <v>72</v>
      </c>
    </row>
    <row r="17" spans="2:29" x14ac:dyDescent="0.25">
      <c r="B17" s="34">
        <v>45640</v>
      </c>
      <c r="C17" s="1">
        <v>2204</v>
      </c>
      <c r="D17" s="2"/>
      <c r="E17" s="35">
        <v>14.4</v>
      </c>
      <c r="F17" s="36">
        <f t="shared" si="0"/>
        <v>31737.600000000002</v>
      </c>
      <c r="G17" s="44"/>
      <c r="H17" s="42"/>
      <c r="I17" s="5"/>
      <c r="J17" s="43"/>
      <c r="P17" s="113">
        <v>45626</v>
      </c>
      <c r="Q17" s="114" t="s">
        <v>67</v>
      </c>
      <c r="R17" s="113">
        <v>45671</v>
      </c>
      <c r="S17" s="114" t="s">
        <v>82</v>
      </c>
      <c r="T17" s="115">
        <v>41</v>
      </c>
      <c r="U17" s="114" t="s">
        <v>69</v>
      </c>
      <c r="V17" s="114" t="s">
        <v>77</v>
      </c>
      <c r="W17" s="2">
        <v>180</v>
      </c>
      <c r="X17" s="114" t="s">
        <v>70</v>
      </c>
      <c r="Y17" s="116">
        <v>580</v>
      </c>
      <c r="Z17" s="104">
        <v>104400</v>
      </c>
      <c r="AA17" s="104"/>
      <c r="AB17" s="104">
        <v>104400</v>
      </c>
      <c r="AC17" s="5" t="s">
        <v>72</v>
      </c>
    </row>
    <row r="18" spans="2:29" x14ac:dyDescent="0.25">
      <c r="B18" s="34">
        <v>45641</v>
      </c>
      <c r="C18" s="1">
        <v>2231</v>
      </c>
      <c r="D18" s="2"/>
      <c r="E18" s="35">
        <v>14.4</v>
      </c>
      <c r="F18" s="36">
        <f t="shared" si="0"/>
        <v>32126.400000000001</v>
      </c>
      <c r="G18" s="44"/>
      <c r="H18" s="42"/>
      <c r="I18" s="5"/>
      <c r="J18" s="43"/>
      <c r="P18" s="113">
        <v>45626</v>
      </c>
      <c r="Q18" s="114" t="s">
        <v>67</v>
      </c>
      <c r="R18" s="113">
        <v>45671</v>
      </c>
      <c r="S18" s="114" t="s">
        <v>82</v>
      </c>
      <c r="T18" s="115">
        <v>41</v>
      </c>
      <c r="U18" s="114" t="s">
        <v>69</v>
      </c>
      <c r="V18" s="114" t="s">
        <v>83</v>
      </c>
      <c r="W18" s="35">
        <v>3000</v>
      </c>
      <c r="X18" s="114" t="s">
        <v>36</v>
      </c>
      <c r="Y18" s="116">
        <v>14</v>
      </c>
      <c r="Z18" s="104">
        <v>42000</v>
      </c>
      <c r="AA18" s="104"/>
      <c r="AB18" s="104">
        <v>42000</v>
      </c>
      <c r="AC18" s="5" t="s">
        <v>72</v>
      </c>
    </row>
    <row r="19" spans="2:29" x14ac:dyDescent="0.25">
      <c r="B19" s="34">
        <v>45642</v>
      </c>
      <c r="C19" s="1">
        <v>2547</v>
      </c>
      <c r="D19" s="2"/>
      <c r="E19" s="35">
        <v>14.4</v>
      </c>
      <c r="F19" s="36">
        <f t="shared" si="0"/>
        <v>36676.800000000003</v>
      </c>
      <c r="G19" s="44"/>
      <c r="H19" s="42"/>
      <c r="I19" s="5"/>
      <c r="J19" s="43"/>
      <c r="P19" s="113">
        <v>45636</v>
      </c>
      <c r="Q19" s="114" t="s">
        <v>67</v>
      </c>
      <c r="R19" s="113">
        <v>45681</v>
      </c>
      <c r="S19" s="114" t="s">
        <v>82</v>
      </c>
      <c r="T19" s="115">
        <v>65</v>
      </c>
      <c r="U19" s="114" t="s">
        <v>69</v>
      </c>
      <c r="V19" s="114" t="s">
        <v>58</v>
      </c>
      <c r="W19" s="35">
        <v>80</v>
      </c>
      <c r="X19" s="114" t="s">
        <v>36</v>
      </c>
      <c r="Y19" s="116">
        <v>11.5</v>
      </c>
      <c r="Z19" s="104">
        <v>920</v>
      </c>
      <c r="AA19" s="104">
        <v>9.1999999999999993</v>
      </c>
      <c r="AB19" s="104">
        <v>929.2</v>
      </c>
      <c r="AC19" s="5" t="s">
        <v>72</v>
      </c>
    </row>
    <row r="20" spans="2:29" x14ac:dyDescent="0.25">
      <c r="B20" s="34">
        <v>45643</v>
      </c>
      <c r="C20" s="1">
        <v>2356</v>
      </c>
      <c r="D20" s="2"/>
      <c r="E20" s="35">
        <v>14.4</v>
      </c>
      <c r="F20" s="36">
        <f t="shared" si="0"/>
        <v>33926.400000000001</v>
      </c>
      <c r="G20" s="44"/>
      <c r="H20" s="42"/>
      <c r="I20" s="5"/>
      <c r="J20" s="43"/>
      <c r="P20" s="113">
        <v>45636</v>
      </c>
      <c r="Q20" s="114" t="s">
        <v>67</v>
      </c>
      <c r="R20" s="113">
        <v>45681</v>
      </c>
      <c r="S20" s="114" t="s">
        <v>82</v>
      </c>
      <c r="T20" s="115">
        <v>65</v>
      </c>
      <c r="U20" s="114" t="s">
        <v>69</v>
      </c>
      <c r="V20" s="114" t="s">
        <v>56</v>
      </c>
      <c r="W20" s="35">
        <v>280</v>
      </c>
      <c r="X20" s="114" t="s">
        <v>36</v>
      </c>
      <c r="Y20" s="116">
        <v>11.6875</v>
      </c>
      <c r="Z20" s="104">
        <v>3272.5</v>
      </c>
      <c r="AA20" s="104">
        <v>32.729999999999997</v>
      </c>
      <c r="AB20" s="104">
        <v>3305.23</v>
      </c>
      <c r="AC20" s="5" t="s">
        <v>72</v>
      </c>
    </row>
    <row r="21" spans="2:29" x14ac:dyDescent="0.25">
      <c r="B21" s="34">
        <v>45644</v>
      </c>
      <c r="C21" s="1">
        <v>2399</v>
      </c>
      <c r="D21" s="2"/>
      <c r="E21" s="35">
        <v>14.4</v>
      </c>
      <c r="F21" s="36">
        <f t="shared" si="0"/>
        <v>34545.599999999999</v>
      </c>
      <c r="G21" s="44"/>
      <c r="H21" s="42"/>
      <c r="I21" s="5"/>
      <c r="J21" s="43"/>
      <c r="P21" s="113">
        <v>45636</v>
      </c>
      <c r="Q21" s="114" t="s">
        <v>67</v>
      </c>
      <c r="R21" s="113">
        <v>45681</v>
      </c>
      <c r="S21" s="114" t="s">
        <v>82</v>
      </c>
      <c r="T21" s="115">
        <v>69</v>
      </c>
      <c r="U21" s="114" t="s">
        <v>69</v>
      </c>
      <c r="V21" s="114" t="s">
        <v>58</v>
      </c>
      <c r="W21" s="35">
        <v>2320</v>
      </c>
      <c r="X21" s="114" t="s">
        <v>36</v>
      </c>
      <c r="Y21" s="116">
        <v>11.5</v>
      </c>
      <c r="Z21" s="104">
        <v>26680</v>
      </c>
      <c r="AA21" s="104">
        <v>266.8</v>
      </c>
      <c r="AB21" s="104">
        <v>26946.799999999999</v>
      </c>
      <c r="AC21" s="5" t="s">
        <v>72</v>
      </c>
    </row>
    <row r="22" spans="2:29" x14ac:dyDescent="0.25">
      <c r="B22" s="34">
        <v>45645</v>
      </c>
      <c r="C22" s="1">
        <v>2261</v>
      </c>
      <c r="D22" s="2"/>
      <c r="E22" s="35">
        <v>14.4</v>
      </c>
      <c r="F22" s="36">
        <f t="shared" si="0"/>
        <v>32558.400000000001</v>
      </c>
      <c r="G22" s="44"/>
      <c r="H22" s="42"/>
      <c r="I22" s="5"/>
      <c r="J22" s="43"/>
      <c r="P22" s="113">
        <v>45636</v>
      </c>
      <c r="Q22" s="114" t="s">
        <v>67</v>
      </c>
      <c r="R22" s="113">
        <v>45681</v>
      </c>
      <c r="S22" s="114" t="s">
        <v>82</v>
      </c>
      <c r="T22" s="115">
        <v>69</v>
      </c>
      <c r="U22" s="114" t="s">
        <v>69</v>
      </c>
      <c r="V22" s="114" t="s">
        <v>56</v>
      </c>
      <c r="W22" s="35">
        <v>340</v>
      </c>
      <c r="X22" s="114" t="s">
        <v>36</v>
      </c>
      <c r="Y22" s="116">
        <v>11.6875</v>
      </c>
      <c r="Z22" s="104">
        <v>3973.75</v>
      </c>
      <c r="AA22" s="104">
        <v>39.74</v>
      </c>
      <c r="AB22" s="104">
        <v>4013.49</v>
      </c>
      <c r="AC22" s="5" t="s">
        <v>72</v>
      </c>
    </row>
    <row r="23" spans="2:29" x14ac:dyDescent="0.25">
      <c r="B23" s="34">
        <v>45646</v>
      </c>
      <c r="C23" s="1">
        <v>2394</v>
      </c>
      <c r="D23" s="2"/>
      <c r="E23" s="35">
        <v>14.4</v>
      </c>
      <c r="F23" s="36">
        <f t="shared" si="0"/>
        <v>34473.599999999999</v>
      </c>
      <c r="G23" s="44"/>
      <c r="H23" s="42"/>
      <c r="I23" s="5"/>
      <c r="J23" s="43"/>
      <c r="P23" s="143">
        <v>45649</v>
      </c>
      <c r="Q23" s="144" t="s">
        <v>74</v>
      </c>
      <c r="R23" s="143">
        <v>45679</v>
      </c>
      <c r="S23" s="144" t="s">
        <v>68</v>
      </c>
      <c r="T23" s="145">
        <v>707</v>
      </c>
      <c r="U23" s="144" t="s">
        <v>69</v>
      </c>
      <c r="V23" s="144" t="s">
        <v>85</v>
      </c>
      <c r="W23" s="146">
        <v>150</v>
      </c>
      <c r="X23" s="144" t="s">
        <v>36</v>
      </c>
      <c r="Y23" s="147">
        <v>30</v>
      </c>
      <c r="Z23" s="148">
        <v>4500</v>
      </c>
      <c r="AA23" s="148"/>
      <c r="AB23" s="148">
        <v>4500</v>
      </c>
      <c r="AC23" s="5" t="s">
        <v>72</v>
      </c>
    </row>
    <row r="24" spans="2:29" x14ac:dyDescent="0.25">
      <c r="B24" s="34">
        <v>45647</v>
      </c>
      <c r="C24" s="1">
        <v>2123</v>
      </c>
      <c r="D24" s="2"/>
      <c r="E24" s="35">
        <v>14.4</v>
      </c>
      <c r="F24" s="36">
        <f t="shared" si="0"/>
        <v>30571.200000000001</v>
      </c>
      <c r="G24" s="44"/>
      <c r="H24" s="42"/>
      <c r="I24" s="5"/>
      <c r="J24" s="43"/>
      <c r="P24" s="143">
        <v>45649</v>
      </c>
      <c r="Q24" s="144" t="s">
        <v>74</v>
      </c>
      <c r="R24" s="143">
        <v>45679</v>
      </c>
      <c r="S24" s="144" t="s">
        <v>68</v>
      </c>
      <c r="T24" s="145">
        <v>707</v>
      </c>
      <c r="U24" s="144" t="s">
        <v>69</v>
      </c>
      <c r="V24" s="144" t="s">
        <v>60</v>
      </c>
      <c r="W24" s="146">
        <v>150</v>
      </c>
      <c r="X24" s="144" t="s">
        <v>36</v>
      </c>
      <c r="Y24" s="147">
        <v>36</v>
      </c>
      <c r="Z24" s="148">
        <v>5400</v>
      </c>
      <c r="AA24" s="148"/>
      <c r="AB24" s="148">
        <v>5400</v>
      </c>
      <c r="AC24" s="5" t="s">
        <v>72</v>
      </c>
    </row>
    <row r="25" spans="2:29" x14ac:dyDescent="0.25">
      <c r="B25" s="34">
        <v>45648</v>
      </c>
      <c r="C25" s="1">
        <v>2162</v>
      </c>
      <c r="D25" s="2"/>
      <c r="E25" s="35">
        <v>14.4</v>
      </c>
      <c r="F25" s="36">
        <f t="shared" si="0"/>
        <v>31132.799999999999</v>
      </c>
      <c r="G25" s="44"/>
      <c r="H25" s="42"/>
      <c r="I25" s="5"/>
      <c r="J25" s="43"/>
      <c r="P25" s="143">
        <v>45649</v>
      </c>
      <c r="Q25" s="144" t="s">
        <v>74</v>
      </c>
      <c r="R25" s="143">
        <v>45679</v>
      </c>
      <c r="S25" s="144" t="s">
        <v>68</v>
      </c>
      <c r="T25" s="145">
        <v>707</v>
      </c>
      <c r="U25" s="144" t="s">
        <v>69</v>
      </c>
      <c r="V25" s="144" t="s">
        <v>49</v>
      </c>
      <c r="W25" s="146">
        <v>75</v>
      </c>
      <c r="X25" s="144" t="s">
        <v>36</v>
      </c>
      <c r="Y25" s="147">
        <v>34</v>
      </c>
      <c r="Z25" s="148">
        <v>2550</v>
      </c>
      <c r="AA25" s="148"/>
      <c r="AB25" s="148">
        <v>2550</v>
      </c>
      <c r="AC25" s="5" t="s">
        <v>72</v>
      </c>
    </row>
    <row r="26" spans="2:29" x14ac:dyDescent="0.25">
      <c r="B26" s="34">
        <v>45649</v>
      </c>
      <c r="C26" s="1">
        <v>2293</v>
      </c>
      <c r="D26" s="2"/>
      <c r="E26" s="35">
        <v>14.4</v>
      </c>
      <c r="F26" s="36">
        <f t="shared" si="0"/>
        <v>33019.200000000004</v>
      </c>
      <c r="G26" s="44"/>
      <c r="H26" s="42"/>
      <c r="I26" s="5"/>
      <c r="J26" s="43"/>
      <c r="P26" s="149">
        <v>45650</v>
      </c>
      <c r="Q26" s="150" t="s">
        <v>74</v>
      </c>
      <c r="R26" s="149">
        <v>45680</v>
      </c>
      <c r="S26" s="150" t="s">
        <v>68</v>
      </c>
      <c r="T26" s="151">
        <v>715</v>
      </c>
      <c r="U26" s="150" t="s">
        <v>69</v>
      </c>
      <c r="V26" s="150" t="s">
        <v>86</v>
      </c>
      <c r="W26" s="152">
        <v>4112</v>
      </c>
      <c r="X26" s="150" t="s">
        <v>36</v>
      </c>
      <c r="Y26" s="153">
        <v>14.153700000000001</v>
      </c>
      <c r="Z26" s="154">
        <v>58200</v>
      </c>
      <c r="AA26" s="155"/>
      <c r="AB26" s="154">
        <v>58200</v>
      </c>
      <c r="AC26" s="5" t="s">
        <v>72</v>
      </c>
    </row>
    <row r="27" spans="2:29" x14ac:dyDescent="0.25">
      <c r="B27" s="34">
        <v>45650</v>
      </c>
      <c r="C27" s="1">
        <v>2242</v>
      </c>
      <c r="D27" s="2"/>
      <c r="E27" s="35">
        <v>14.4</v>
      </c>
      <c r="F27" s="36">
        <f t="shared" si="0"/>
        <v>32284.799999999999</v>
      </c>
      <c r="G27" s="44"/>
      <c r="H27" s="42"/>
      <c r="I27" s="5"/>
      <c r="J27" s="43"/>
      <c r="M27" s="5"/>
      <c r="N27" s="6"/>
      <c r="P27" s="113">
        <v>45636</v>
      </c>
      <c r="Q27" s="114" t="s">
        <v>67</v>
      </c>
      <c r="R27" s="113">
        <v>45681</v>
      </c>
      <c r="S27" s="114" t="s">
        <v>68</v>
      </c>
      <c r="T27" s="115">
        <v>666</v>
      </c>
      <c r="U27" s="114" t="s">
        <v>69</v>
      </c>
      <c r="V27" s="114" t="s">
        <v>64</v>
      </c>
      <c r="W27" s="2">
        <v>20</v>
      </c>
      <c r="X27" s="114" t="s">
        <v>70</v>
      </c>
      <c r="Y27" s="116">
        <v>610</v>
      </c>
      <c r="Z27" s="104">
        <v>12200</v>
      </c>
      <c r="AA27" s="104"/>
      <c r="AB27" s="104">
        <v>12200</v>
      </c>
      <c r="AC27" s="5" t="s">
        <v>76</v>
      </c>
    </row>
    <row r="28" spans="2:29" x14ac:dyDescent="0.25">
      <c r="B28" s="34">
        <v>45651</v>
      </c>
      <c r="C28" s="1">
        <v>2516</v>
      </c>
      <c r="D28" s="2"/>
      <c r="E28" s="35">
        <v>14.4</v>
      </c>
      <c r="F28" s="36">
        <f t="shared" si="0"/>
        <v>36230.400000000001</v>
      </c>
      <c r="G28" s="44"/>
      <c r="H28" s="42"/>
      <c r="I28" s="5"/>
      <c r="J28" s="43"/>
      <c r="M28" s="5"/>
      <c r="N28" s="6"/>
      <c r="P28" s="113">
        <v>45636</v>
      </c>
      <c r="Q28" s="114" t="s">
        <v>67</v>
      </c>
      <c r="R28" s="113">
        <v>45681</v>
      </c>
      <c r="S28" s="114" t="s">
        <v>68</v>
      </c>
      <c r="T28" s="115">
        <v>666</v>
      </c>
      <c r="U28" s="114" t="s">
        <v>69</v>
      </c>
      <c r="V28" s="114" t="s">
        <v>55</v>
      </c>
      <c r="W28" s="2">
        <v>20</v>
      </c>
      <c r="X28" s="114" t="s">
        <v>70</v>
      </c>
      <c r="Y28" s="116">
        <v>470</v>
      </c>
      <c r="Z28" s="104">
        <v>9400</v>
      </c>
      <c r="AA28" s="104"/>
      <c r="AB28" s="104">
        <v>9400</v>
      </c>
      <c r="AC28" s="5" t="s">
        <v>76</v>
      </c>
    </row>
    <row r="29" spans="2:29" x14ac:dyDescent="0.25">
      <c r="B29" s="34">
        <v>45652</v>
      </c>
      <c r="C29" s="1">
        <v>2145</v>
      </c>
      <c r="D29" s="2"/>
      <c r="E29" s="35">
        <v>14.4</v>
      </c>
      <c r="F29" s="36">
        <f t="shared" si="0"/>
        <v>30888</v>
      </c>
      <c r="G29" s="44"/>
      <c r="H29" s="42"/>
      <c r="I29" s="5"/>
      <c r="J29" s="43"/>
      <c r="M29" s="5"/>
      <c r="N29" s="6"/>
      <c r="P29" s="113">
        <v>45638</v>
      </c>
      <c r="Q29" s="114" t="s">
        <v>67</v>
      </c>
      <c r="R29" s="113">
        <v>45683</v>
      </c>
      <c r="S29" s="114" t="s">
        <v>68</v>
      </c>
      <c r="T29" s="115">
        <v>681</v>
      </c>
      <c r="U29" s="114" t="s">
        <v>69</v>
      </c>
      <c r="V29" s="114" t="s">
        <v>57</v>
      </c>
      <c r="W29" s="2">
        <v>160</v>
      </c>
      <c r="X29" s="114" t="s">
        <v>70</v>
      </c>
      <c r="Y29" s="116">
        <v>600</v>
      </c>
      <c r="Z29" s="104">
        <v>96000</v>
      </c>
      <c r="AA29" s="104"/>
      <c r="AB29" s="104">
        <v>96000</v>
      </c>
      <c r="AC29" s="5" t="s">
        <v>76</v>
      </c>
    </row>
    <row r="30" spans="2:29" x14ac:dyDescent="0.25">
      <c r="B30" s="34">
        <v>45653</v>
      </c>
      <c r="C30" s="1">
        <v>2437</v>
      </c>
      <c r="D30" s="2"/>
      <c r="E30" s="35">
        <v>14.4</v>
      </c>
      <c r="F30" s="36">
        <f t="shared" si="0"/>
        <v>35092.800000000003</v>
      </c>
      <c r="G30" s="44"/>
      <c r="H30" s="42"/>
      <c r="I30" s="5"/>
      <c r="J30" s="43"/>
      <c r="M30" s="5"/>
      <c r="N30" s="6"/>
      <c r="P30" s="113">
        <v>45638</v>
      </c>
      <c r="Q30" s="114" t="s">
        <v>74</v>
      </c>
      <c r="R30" s="113">
        <v>45668</v>
      </c>
      <c r="S30" s="114" t="s">
        <v>68</v>
      </c>
      <c r="T30" s="115">
        <v>676</v>
      </c>
      <c r="U30" s="114" t="s">
        <v>69</v>
      </c>
      <c r="V30" s="114" t="s">
        <v>57</v>
      </c>
      <c r="W30" s="2">
        <v>30</v>
      </c>
      <c r="X30" s="114" t="s">
        <v>70</v>
      </c>
      <c r="Y30" s="116">
        <v>600</v>
      </c>
      <c r="Z30" s="104">
        <v>18000</v>
      </c>
      <c r="AA30" s="104"/>
      <c r="AB30" s="104">
        <v>18000</v>
      </c>
      <c r="AC30" s="5" t="s">
        <v>81</v>
      </c>
    </row>
    <row r="31" spans="2:29" x14ac:dyDescent="0.25">
      <c r="B31" s="34">
        <v>45654</v>
      </c>
      <c r="C31" s="1">
        <v>2213</v>
      </c>
      <c r="D31" s="2"/>
      <c r="E31" s="35">
        <v>14.4</v>
      </c>
      <c r="F31" s="36">
        <f t="shared" si="0"/>
        <v>31867.200000000001</v>
      </c>
      <c r="G31" s="44"/>
      <c r="H31" s="42"/>
      <c r="I31" s="5"/>
      <c r="J31" s="43"/>
      <c r="M31" s="5"/>
      <c r="N31" s="6"/>
      <c r="P31" s="5"/>
      <c r="Q31" s="5"/>
      <c r="R31" s="5"/>
      <c r="S31" s="5"/>
      <c r="T31" s="5"/>
      <c r="U31" s="5"/>
      <c r="V31" s="156" t="s">
        <v>87</v>
      </c>
      <c r="W31" s="5"/>
      <c r="X31" s="5"/>
      <c r="Y31" s="5"/>
      <c r="Z31" s="5"/>
      <c r="AA31" s="5"/>
      <c r="AB31" s="5"/>
      <c r="AC31" s="5"/>
    </row>
    <row r="32" spans="2:29" x14ac:dyDescent="0.25">
      <c r="B32" s="34">
        <v>45655</v>
      </c>
      <c r="C32" s="1">
        <v>2157</v>
      </c>
      <c r="D32" s="2"/>
      <c r="E32" s="35">
        <v>14.4</v>
      </c>
      <c r="F32" s="36">
        <f t="shared" si="0"/>
        <v>31060.799999999999</v>
      </c>
      <c r="G32" s="44"/>
      <c r="H32" s="42"/>
      <c r="I32" s="5"/>
      <c r="J32" s="43"/>
      <c r="M32" s="5"/>
      <c r="N32" s="6"/>
    </row>
    <row r="33" spans="2:14" x14ac:dyDescent="0.25">
      <c r="B33" s="34">
        <v>45656</v>
      </c>
      <c r="C33" s="1">
        <v>2393</v>
      </c>
      <c r="D33" s="2"/>
      <c r="E33" s="35">
        <v>14.4</v>
      </c>
      <c r="F33" s="36">
        <f t="shared" si="0"/>
        <v>34459.200000000004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45657</v>
      </c>
      <c r="C34" s="8">
        <v>2335</v>
      </c>
      <c r="D34" s="46"/>
      <c r="E34" s="47">
        <v>14.4</v>
      </c>
      <c r="F34" s="48">
        <f t="shared" si="0"/>
        <v>33624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70775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1032855.8469999996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1019160</v>
      </c>
      <c r="L36" s="3">
        <f>J36+J37+J38-J5</f>
        <v>1026154.8700000001</v>
      </c>
      <c r="M36" s="3"/>
      <c r="N36" s="3"/>
    </row>
    <row r="37" spans="2:14" x14ac:dyDescent="0.25">
      <c r="B37" s="60" t="s">
        <v>38</v>
      </c>
      <c r="C37" s="61">
        <f>C35</f>
        <v>70775</v>
      </c>
      <c r="D37" s="2">
        <f>D35/1.03</f>
        <v>0</v>
      </c>
      <c r="E37" s="35"/>
      <c r="F37" s="36">
        <f>SUM(F4:F36)</f>
        <v>1019160</v>
      </c>
      <c r="G37" s="42"/>
      <c r="H37" s="39" t="s">
        <v>41</v>
      </c>
      <c r="I37" s="39"/>
      <c r="J37" s="40">
        <v>9975.31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3720.53</v>
      </c>
    </row>
    <row r="39" spans="2:14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-6.9999995175749063E-3</v>
      </c>
      <c r="M39" s="5"/>
      <c r="N39" s="6">
        <f>J39+N34</f>
        <v>-6.9999995175749063E-3</v>
      </c>
    </row>
    <row r="40" spans="2:14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  <c r="M40" s="5" t="s">
        <v>6</v>
      </c>
      <c r="N40" s="6">
        <v>917338.55</v>
      </c>
    </row>
    <row r="41" spans="2:14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  <c r="M41" s="5" t="s">
        <v>7</v>
      </c>
      <c r="N41" s="6">
        <f>N40+N39</f>
        <v>917338.54300000053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41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sheetPr>
    <pageSetUpPr fitToPage="1"/>
  </sheetPr>
  <dimension ref="B1:AD58"/>
  <sheetViews>
    <sheetView zoomScale="85" zoomScaleNormal="85" zoomScaleSheetLayoutView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57031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4.57031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9.14062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426860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159">
        <v>45636</v>
      </c>
      <c r="Q3" s="160" t="s">
        <v>67</v>
      </c>
      <c r="R3" s="159">
        <v>45681</v>
      </c>
      <c r="S3" s="160" t="s">
        <v>68</v>
      </c>
      <c r="T3" s="161">
        <v>665</v>
      </c>
      <c r="U3" s="160" t="s">
        <v>69</v>
      </c>
      <c r="V3" s="160" t="s">
        <v>57</v>
      </c>
      <c r="W3" s="162">
        <v>30</v>
      </c>
      <c r="X3" s="160" t="s">
        <v>70</v>
      </c>
      <c r="Y3" s="163">
        <v>600</v>
      </c>
      <c r="Z3" s="164">
        <v>18000</v>
      </c>
      <c r="AA3" s="165"/>
      <c r="AB3" s="164">
        <v>18000</v>
      </c>
      <c r="AC3" t="s">
        <v>71</v>
      </c>
    </row>
    <row r="4" spans="2:29" x14ac:dyDescent="0.25">
      <c r="B4" s="34">
        <v>45658</v>
      </c>
      <c r="C4" s="1">
        <v>2506</v>
      </c>
      <c r="D4" s="2"/>
      <c r="E4" s="35">
        <v>16.399999999999999</v>
      </c>
      <c r="F4" s="36">
        <f>E4*C4</f>
        <v>41098.399999999994</v>
      </c>
      <c r="G4" s="37"/>
      <c r="H4" s="38" t="s">
        <v>4</v>
      </c>
      <c r="I4" s="39"/>
      <c r="J4" s="40">
        <f>'ARALIK 2024'!J39*-1</f>
        <v>6.9999995175749063E-3</v>
      </c>
      <c r="P4" s="159">
        <v>45636</v>
      </c>
      <c r="Q4" s="160" t="s">
        <v>67</v>
      </c>
      <c r="R4" s="159">
        <v>45681</v>
      </c>
      <c r="S4" s="160" t="s">
        <v>68</v>
      </c>
      <c r="T4" s="161">
        <v>665</v>
      </c>
      <c r="U4" s="160" t="s">
        <v>69</v>
      </c>
      <c r="V4" s="160" t="s">
        <v>55</v>
      </c>
      <c r="W4" s="162">
        <v>15</v>
      </c>
      <c r="X4" s="160" t="s">
        <v>70</v>
      </c>
      <c r="Y4" s="163">
        <v>470</v>
      </c>
      <c r="Z4" s="164">
        <v>7050</v>
      </c>
      <c r="AA4" s="165"/>
      <c r="AB4" s="164">
        <v>7050</v>
      </c>
      <c r="AC4" t="s">
        <v>71</v>
      </c>
    </row>
    <row r="5" spans="2:29" x14ac:dyDescent="0.25">
      <c r="B5" s="34">
        <v>45659</v>
      </c>
      <c r="C5" s="1">
        <v>2510</v>
      </c>
      <c r="D5" s="2"/>
      <c r="E5" s="35">
        <v>16.399999999999999</v>
      </c>
      <c r="F5" s="36">
        <f t="shared" ref="F5:F34" si="0">E5*C5</f>
        <v>41164</v>
      </c>
      <c r="G5" s="9" t="s">
        <v>5</v>
      </c>
      <c r="H5" s="38"/>
      <c r="I5" s="39"/>
      <c r="J5" s="40">
        <v>8012.2800000000007</v>
      </c>
      <c r="L5" s="126"/>
      <c r="M5" s="127"/>
      <c r="P5" s="159">
        <v>45638</v>
      </c>
      <c r="Q5" s="160" t="s">
        <v>67</v>
      </c>
      <c r="R5" s="159">
        <v>45683</v>
      </c>
      <c r="S5" s="160" t="s">
        <v>68</v>
      </c>
      <c r="T5" s="161">
        <v>680</v>
      </c>
      <c r="U5" s="160" t="s">
        <v>69</v>
      </c>
      <c r="V5" s="160" t="s">
        <v>57</v>
      </c>
      <c r="W5" s="162">
        <v>140</v>
      </c>
      <c r="X5" s="160" t="s">
        <v>70</v>
      </c>
      <c r="Y5" s="163">
        <v>600</v>
      </c>
      <c r="Z5" s="164">
        <v>84000</v>
      </c>
      <c r="AA5" s="165"/>
      <c r="AB5" s="164">
        <v>84000</v>
      </c>
      <c r="AC5" t="s">
        <v>71</v>
      </c>
    </row>
    <row r="6" spans="2:29" x14ac:dyDescent="0.25">
      <c r="B6" s="34">
        <v>45660</v>
      </c>
      <c r="C6" s="1">
        <v>2459</v>
      </c>
      <c r="D6" s="2"/>
      <c r="E6" s="35">
        <v>16.399999999999999</v>
      </c>
      <c r="F6" s="36">
        <f t="shared" si="0"/>
        <v>40327.599999999999</v>
      </c>
      <c r="G6" s="37" t="s">
        <v>42</v>
      </c>
      <c r="H6" s="38"/>
      <c r="I6" s="39"/>
      <c r="J6" s="40">
        <v>892523.47</v>
      </c>
      <c r="L6" s="126"/>
      <c r="M6" s="127"/>
      <c r="P6" s="159">
        <v>45638</v>
      </c>
      <c r="Q6" s="160" t="s">
        <v>74</v>
      </c>
      <c r="R6" s="159">
        <v>45668</v>
      </c>
      <c r="S6" s="160" t="s">
        <v>68</v>
      </c>
      <c r="T6" s="161">
        <v>674</v>
      </c>
      <c r="U6" s="160" t="s">
        <v>69</v>
      </c>
      <c r="V6" s="160" t="s">
        <v>75</v>
      </c>
      <c r="W6" s="166">
        <v>6580</v>
      </c>
      <c r="X6" s="160" t="s">
        <v>36</v>
      </c>
      <c r="Y6" s="163">
        <v>11.6875</v>
      </c>
      <c r="Z6" s="164">
        <v>76903.75</v>
      </c>
      <c r="AA6" s="165"/>
      <c r="AB6" s="164">
        <v>76903.75</v>
      </c>
      <c r="AC6" t="s">
        <v>72</v>
      </c>
    </row>
    <row r="7" spans="2:29" x14ac:dyDescent="0.25">
      <c r="B7" s="34">
        <v>45661</v>
      </c>
      <c r="C7" s="1">
        <v>2680</v>
      </c>
      <c r="D7" s="2"/>
      <c r="E7" s="35">
        <v>16.399999999999999</v>
      </c>
      <c r="F7" s="36">
        <f t="shared" si="0"/>
        <v>43951.999999999993</v>
      </c>
      <c r="G7" s="37" t="s">
        <v>43</v>
      </c>
      <c r="H7" s="38"/>
      <c r="I7" s="39"/>
      <c r="J7" s="40"/>
      <c r="L7" s="126"/>
      <c r="M7" s="127"/>
      <c r="P7" s="98">
        <v>45626</v>
      </c>
      <c r="Q7" s="9" t="s">
        <v>67</v>
      </c>
      <c r="R7" s="98">
        <v>45671</v>
      </c>
      <c r="S7" s="9" t="s">
        <v>82</v>
      </c>
      <c r="T7" s="99">
        <v>41</v>
      </c>
      <c r="U7" s="9" t="s">
        <v>69</v>
      </c>
      <c r="V7" s="9" t="s">
        <v>77</v>
      </c>
      <c r="W7" s="103">
        <v>180</v>
      </c>
      <c r="X7" s="9" t="s">
        <v>70</v>
      </c>
      <c r="Y7" s="101">
        <v>580</v>
      </c>
      <c r="Z7" s="102">
        <v>104400</v>
      </c>
      <c r="AA7" s="102"/>
      <c r="AB7" s="102">
        <v>104400</v>
      </c>
      <c r="AC7" t="s">
        <v>72</v>
      </c>
    </row>
    <row r="8" spans="2:29" x14ac:dyDescent="0.25">
      <c r="B8" s="34">
        <v>45662</v>
      </c>
      <c r="C8" s="1">
        <v>2621</v>
      </c>
      <c r="D8" s="2"/>
      <c r="E8" s="35">
        <v>16.399999999999999</v>
      </c>
      <c r="F8" s="36">
        <f t="shared" si="0"/>
        <v>42984.399999999994</v>
      </c>
      <c r="G8" s="41">
        <v>45695</v>
      </c>
      <c r="H8" s="42" t="s">
        <v>97</v>
      </c>
      <c r="I8" s="5"/>
      <c r="J8" s="252">
        <v>300000</v>
      </c>
      <c r="L8" s="126"/>
      <c r="M8" s="127"/>
      <c r="P8" s="98">
        <v>45626</v>
      </c>
      <c r="Q8" s="9" t="s">
        <v>67</v>
      </c>
      <c r="R8" s="98">
        <v>45671</v>
      </c>
      <c r="S8" s="9" t="s">
        <v>82</v>
      </c>
      <c r="T8" s="99">
        <v>41</v>
      </c>
      <c r="U8" s="9" t="s">
        <v>69</v>
      </c>
      <c r="V8" s="9" t="s">
        <v>83</v>
      </c>
      <c r="W8" s="100">
        <v>3000</v>
      </c>
      <c r="X8" s="9" t="s">
        <v>36</v>
      </c>
      <c r="Y8" s="101">
        <v>14</v>
      </c>
      <c r="Z8" s="102">
        <v>42000</v>
      </c>
      <c r="AA8" s="102"/>
      <c r="AB8" s="102">
        <v>42000</v>
      </c>
      <c r="AC8" t="s">
        <v>72</v>
      </c>
    </row>
    <row r="9" spans="2:29" x14ac:dyDescent="0.25">
      <c r="B9" s="34">
        <v>45663</v>
      </c>
      <c r="C9" s="1">
        <v>2602</v>
      </c>
      <c r="D9" s="2"/>
      <c r="E9" s="35">
        <v>16.399999999999999</v>
      </c>
      <c r="F9" s="36">
        <f t="shared" si="0"/>
        <v>42672.799999999996</v>
      </c>
      <c r="G9" s="41">
        <v>45665</v>
      </c>
      <c r="H9" s="42" t="s">
        <v>110</v>
      </c>
      <c r="I9" s="5"/>
      <c r="J9" s="43">
        <v>1092</v>
      </c>
      <c r="L9" s="126"/>
      <c r="M9" s="127"/>
      <c r="P9" s="98">
        <v>45636</v>
      </c>
      <c r="Q9" s="9" t="s">
        <v>67</v>
      </c>
      <c r="R9" s="98">
        <v>45681</v>
      </c>
      <c r="S9" s="9" t="s">
        <v>82</v>
      </c>
      <c r="T9" s="99">
        <v>65</v>
      </c>
      <c r="U9" s="9" t="s">
        <v>69</v>
      </c>
      <c r="V9" s="9" t="s">
        <v>58</v>
      </c>
      <c r="W9" s="100">
        <v>80</v>
      </c>
      <c r="X9" s="9" t="s">
        <v>36</v>
      </c>
      <c r="Y9" s="101">
        <v>11.5</v>
      </c>
      <c r="Z9" s="102">
        <v>920</v>
      </c>
      <c r="AA9" s="102">
        <v>9.1999999999999993</v>
      </c>
      <c r="AB9" s="102">
        <v>929.2</v>
      </c>
      <c r="AC9" t="s">
        <v>72</v>
      </c>
    </row>
    <row r="10" spans="2:29" x14ac:dyDescent="0.25">
      <c r="B10" s="34">
        <v>45664</v>
      </c>
      <c r="C10" s="1">
        <v>2563</v>
      </c>
      <c r="D10" s="2"/>
      <c r="E10" s="35">
        <v>16.399999999999999</v>
      </c>
      <c r="F10" s="36">
        <f t="shared" si="0"/>
        <v>42033.2</v>
      </c>
      <c r="G10" s="41">
        <v>45708</v>
      </c>
      <c r="H10" s="42" t="s">
        <v>65</v>
      </c>
      <c r="I10" s="5"/>
      <c r="J10" s="252">
        <v>20000</v>
      </c>
      <c r="L10" s="126"/>
      <c r="M10" s="127"/>
      <c r="P10" s="98">
        <v>45636</v>
      </c>
      <c r="Q10" s="9" t="s">
        <v>67</v>
      </c>
      <c r="R10" s="98">
        <v>45681</v>
      </c>
      <c r="S10" s="9" t="s">
        <v>82</v>
      </c>
      <c r="T10" s="99">
        <v>65</v>
      </c>
      <c r="U10" s="9" t="s">
        <v>69</v>
      </c>
      <c r="V10" s="9" t="s">
        <v>56</v>
      </c>
      <c r="W10" s="100">
        <v>280</v>
      </c>
      <c r="X10" s="9" t="s">
        <v>36</v>
      </c>
      <c r="Y10" s="101">
        <v>11.6875</v>
      </c>
      <c r="Z10" s="102">
        <v>3272.5</v>
      </c>
      <c r="AA10" s="102">
        <v>32.729999999999997</v>
      </c>
      <c r="AB10" s="102">
        <v>3305.23</v>
      </c>
      <c r="AC10" t="s">
        <v>72</v>
      </c>
    </row>
    <row r="11" spans="2:29" x14ac:dyDescent="0.25">
      <c r="B11" s="34">
        <v>45665</v>
      </c>
      <c r="C11" s="1">
        <v>2718</v>
      </c>
      <c r="D11" s="2"/>
      <c r="E11" s="35">
        <v>16.399999999999999</v>
      </c>
      <c r="F11" s="36">
        <f t="shared" si="0"/>
        <v>44575.199999999997</v>
      </c>
      <c r="G11" s="41">
        <v>45723</v>
      </c>
      <c r="H11" s="42" t="s">
        <v>97</v>
      </c>
      <c r="I11" s="5"/>
      <c r="J11" s="252">
        <v>45710.879999999997</v>
      </c>
      <c r="L11" s="126"/>
      <c r="M11" s="127"/>
      <c r="P11" s="98">
        <v>45636</v>
      </c>
      <c r="Q11" s="9" t="s">
        <v>67</v>
      </c>
      <c r="R11" s="98">
        <v>45681</v>
      </c>
      <c r="S11" s="9" t="s">
        <v>82</v>
      </c>
      <c r="T11" s="99">
        <v>69</v>
      </c>
      <c r="U11" s="9" t="s">
        <v>69</v>
      </c>
      <c r="V11" s="9" t="s">
        <v>58</v>
      </c>
      <c r="W11" s="100">
        <v>2320</v>
      </c>
      <c r="X11" s="9" t="s">
        <v>36</v>
      </c>
      <c r="Y11" s="101">
        <v>11.5</v>
      </c>
      <c r="Z11" s="102">
        <v>26680</v>
      </c>
      <c r="AA11" s="102">
        <v>266.8</v>
      </c>
      <c r="AB11" s="102">
        <v>26946.799999999999</v>
      </c>
      <c r="AC11" t="s">
        <v>72</v>
      </c>
    </row>
    <row r="12" spans="2:29" x14ac:dyDescent="0.25">
      <c r="B12" s="34">
        <v>45666</v>
      </c>
      <c r="C12" s="1">
        <v>2777</v>
      </c>
      <c r="D12" s="2"/>
      <c r="E12" s="35">
        <v>16.399999999999999</v>
      </c>
      <c r="F12" s="36">
        <f t="shared" si="0"/>
        <v>45542.799999999996</v>
      </c>
      <c r="G12" s="44"/>
      <c r="H12" s="42"/>
      <c r="I12" s="5"/>
      <c r="J12" s="43"/>
      <c r="L12" s="126"/>
      <c r="M12" s="127"/>
      <c r="P12" s="98">
        <v>45636</v>
      </c>
      <c r="Q12" s="9" t="s">
        <v>67</v>
      </c>
      <c r="R12" s="98">
        <v>45681</v>
      </c>
      <c r="S12" s="9" t="s">
        <v>82</v>
      </c>
      <c r="T12" s="99">
        <v>69</v>
      </c>
      <c r="U12" s="9" t="s">
        <v>69</v>
      </c>
      <c r="V12" s="9" t="s">
        <v>56</v>
      </c>
      <c r="W12" s="100">
        <v>340</v>
      </c>
      <c r="X12" s="9" t="s">
        <v>36</v>
      </c>
      <c r="Y12" s="101">
        <v>11.6875</v>
      </c>
      <c r="Z12" s="102">
        <v>3973.75</v>
      </c>
      <c r="AA12" s="102">
        <v>39.74</v>
      </c>
      <c r="AB12" s="102">
        <v>4013.49</v>
      </c>
      <c r="AC12" t="s">
        <v>72</v>
      </c>
    </row>
    <row r="13" spans="2:29" x14ac:dyDescent="0.25">
      <c r="B13" s="34">
        <v>45667</v>
      </c>
      <c r="C13" s="1">
        <v>2602</v>
      </c>
      <c r="D13" s="2"/>
      <c r="E13" s="35">
        <v>16.399999999999999</v>
      </c>
      <c r="F13" s="36">
        <f t="shared" si="0"/>
        <v>42672.799999999996</v>
      </c>
      <c r="G13" s="44"/>
      <c r="H13" s="42"/>
      <c r="I13" s="5"/>
      <c r="J13" s="43"/>
      <c r="L13" s="126"/>
      <c r="M13" s="127"/>
      <c r="P13" s="167">
        <v>45649</v>
      </c>
      <c r="Q13" s="168" t="s">
        <v>74</v>
      </c>
      <c r="R13" s="167">
        <v>45679</v>
      </c>
      <c r="S13" s="168" t="s">
        <v>68</v>
      </c>
      <c r="T13" s="169">
        <v>707</v>
      </c>
      <c r="U13" s="168" t="s">
        <v>69</v>
      </c>
      <c r="V13" s="168" t="s">
        <v>85</v>
      </c>
      <c r="W13" s="170">
        <v>150</v>
      </c>
      <c r="X13" s="168" t="s">
        <v>36</v>
      </c>
      <c r="Y13" s="171">
        <v>30</v>
      </c>
      <c r="Z13" s="172">
        <v>4500</v>
      </c>
      <c r="AA13" s="172"/>
      <c r="AB13" s="172">
        <v>4500</v>
      </c>
      <c r="AC13" t="s">
        <v>72</v>
      </c>
    </row>
    <row r="14" spans="2:29" x14ac:dyDescent="0.25">
      <c r="B14" s="34">
        <v>45668</v>
      </c>
      <c r="C14" s="1">
        <v>2524</v>
      </c>
      <c r="D14" s="2"/>
      <c r="E14" s="35">
        <v>16.399999999999999</v>
      </c>
      <c r="F14" s="36">
        <f t="shared" si="0"/>
        <v>41393.599999999999</v>
      </c>
      <c r="G14" s="44"/>
      <c r="H14" s="42"/>
      <c r="I14" s="5"/>
      <c r="J14" s="43"/>
      <c r="L14" s="126"/>
      <c r="M14" s="127"/>
      <c r="P14" s="167">
        <v>45649</v>
      </c>
      <c r="Q14" s="168" t="s">
        <v>74</v>
      </c>
      <c r="R14" s="167">
        <v>45679</v>
      </c>
      <c r="S14" s="168" t="s">
        <v>68</v>
      </c>
      <c r="T14" s="169">
        <v>707</v>
      </c>
      <c r="U14" s="168" t="s">
        <v>69</v>
      </c>
      <c r="V14" s="168" t="s">
        <v>60</v>
      </c>
      <c r="W14" s="170">
        <v>150</v>
      </c>
      <c r="X14" s="168" t="s">
        <v>36</v>
      </c>
      <c r="Y14" s="171">
        <v>36</v>
      </c>
      <c r="Z14" s="172">
        <v>5400</v>
      </c>
      <c r="AA14" s="172"/>
      <c r="AB14" s="172">
        <v>5400</v>
      </c>
      <c r="AC14" t="s">
        <v>72</v>
      </c>
    </row>
    <row r="15" spans="2:29" x14ac:dyDescent="0.25">
      <c r="B15" s="34">
        <v>45669</v>
      </c>
      <c r="C15" s="1">
        <v>2466</v>
      </c>
      <c r="D15" s="2"/>
      <c r="E15" s="35">
        <v>16.399999999999999</v>
      </c>
      <c r="F15" s="36">
        <f t="shared" si="0"/>
        <v>40442.399999999994</v>
      </c>
      <c r="G15" s="44"/>
      <c r="H15" s="42"/>
      <c r="I15" s="5"/>
      <c r="J15" s="43"/>
      <c r="L15" s="126"/>
      <c r="M15" s="127"/>
      <c r="P15" s="167">
        <v>45649</v>
      </c>
      <c r="Q15" s="168" t="s">
        <v>74</v>
      </c>
      <c r="R15" s="167">
        <v>45679</v>
      </c>
      <c r="S15" s="168" t="s">
        <v>68</v>
      </c>
      <c r="T15" s="169">
        <v>707</v>
      </c>
      <c r="U15" s="168" t="s">
        <v>69</v>
      </c>
      <c r="V15" s="168" t="s">
        <v>49</v>
      </c>
      <c r="W15" s="170">
        <v>75</v>
      </c>
      <c r="X15" s="168" t="s">
        <v>36</v>
      </c>
      <c r="Y15" s="171">
        <v>34</v>
      </c>
      <c r="Z15" s="172">
        <v>2550</v>
      </c>
      <c r="AA15" s="172"/>
      <c r="AB15" s="172">
        <v>2550</v>
      </c>
      <c r="AC15" t="s">
        <v>72</v>
      </c>
    </row>
    <row r="16" spans="2:29" x14ac:dyDescent="0.25">
      <c r="B16" s="34">
        <v>45670</v>
      </c>
      <c r="C16" s="1">
        <v>2718</v>
      </c>
      <c r="D16" s="2"/>
      <c r="E16" s="35">
        <v>16.399999999999999</v>
      </c>
      <c r="F16" s="36">
        <f t="shared" si="0"/>
        <v>44575.199999999997</v>
      </c>
      <c r="G16" s="44"/>
      <c r="H16" s="42"/>
      <c r="I16" s="5"/>
      <c r="J16" s="43"/>
      <c r="L16" s="126"/>
      <c r="M16" s="127"/>
      <c r="P16" s="173">
        <v>45650</v>
      </c>
      <c r="Q16" s="174" t="s">
        <v>74</v>
      </c>
      <c r="R16" s="173">
        <v>45680</v>
      </c>
      <c r="S16" s="174" t="s">
        <v>68</v>
      </c>
      <c r="T16" s="175">
        <v>715</v>
      </c>
      <c r="U16" s="174" t="s">
        <v>69</v>
      </c>
      <c r="V16" s="174" t="s">
        <v>86</v>
      </c>
      <c r="W16" s="176">
        <v>4112</v>
      </c>
      <c r="X16" s="174" t="s">
        <v>36</v>
      </c>
      <c r="Y16" s="177">
        <v>14.153700000000001</v>
      </c>
      <c r="Z16" s="178">
        <v>58200</v>
      </c>
      <c r="AA16" s="179"/>
      <c r="AB16" s="178">
        <v>58200</v>
      </c>
      <c r="AC16" t="s">
        <v>72</v>
      </c>
    </row>
    <row r="17" spans="2:30" x14ac:dyDescent="0.25">
      <c r="B17" s="34">
        <v>45671</v>
      </c>
      <c r="C17" s="1">
        <v>0</v>
      </c>
      <c r="D17" s="2"/>
      <c r="E17" s="35">
        <v>16.399999999999999</v>
      </c>
      <c r="F17" s="36">
        <f t="shared" si="0"/>
        <v>0</v>
      </c>
      <c r="G17" s="44"/>
      <c r="H17" s="42"/>
      <c r="I17" s="5"/>
      <c r="J17" s="43"/>
      <c r="L17" s="126"/>
      <c r="M17" s="127"/>
      <c r="N17" s="3"/>
      <c r="P17" s="98">
        <v>45636</v>
      </c>
      <c r="Q17" s="9" t="s">
        <v>67</v>
      </c>
      <c r="R17" s="98">
        <v>45681</v>
      </c>
      <c r="S17" s="9" t="s">
        <v>68</v>
      </c>
      <c r="T17" s="99">
        <v>666</v>
      </c>
      <c r="U17" s="9" t="s">
        <v>69</v>
      </c>
      <c r="V17" s="9" t="s">
        <v>64</v>
      </c>
      <c r="W17" s="103">
        <v>20</v>
      </c>
      <c r="X17" s="9" t="s">
        <v>70</v>
      </c>
      <c r="Y17" s="101">
        <v>610</v>
      </c>
      <c r="Z17" s="102">
        <v>12200</v>
      </c>
      <c r="AA17" s="102"/>
      <c r="AB17" s="102">
        <v>12200</v>
      </c>
      <c r="AC17" t="s">
        <v>76</v>
      </c>
    </row>
    <row r="18" spans="2:30" x14ac:dyDescent="0.25">
      <c r="B18" s="34">
        <v>45672</v>
      </c>
      <c r="C18" s="1">
        <v>2602</v>
      </c>
      <c r="D18" s="2"/>
      <c r="E18" s="35">
        <v>16.399999999999999</v>
      </c>
      <c r="F18" s="36">
        <f t="shared" si="0"/>
        <v>42672.799999999996</v>
      </c>
      <c r="G18" s="44"/>
      <c r="H18" s="42"/>
      <c r="I18" s="5"/>
      <c r="J18" s="43"/>
      <c r="L18" s="126"/>
      <c r="M18" s="127"/>
      <c r="P18" s="98">
        <v>45636</v>
      </c>
      <c r="Q18" s="9" t="s">
        <v>67</v>
      </c>
      <c r="R18" s="98">
        <v>45681</v>
      </c>
      <c r="S18" s="9" t="s">
        <v>68</v>
      </c>
      <c r="T18" s="99">
        <v>666</v>
      </c>
      <c r="U18" s="9" t="s">
        <v>69</v>
      </c>
      <c r="V18" s="9" t="s">
        <v>55</v>
      </c>
      <c r="W18" s="103">
        <v>20</v>
      </c>
      <c r="X18" s="9" t="s">
        <v>70</v>
      </c>
      <c r="Y18" s="101">
        <v>470</v>
      </c>
      <c r="Z18" s="102">
        <v>9400</v>
      </c>
      <c r="AA18" s="102"/>
      <c r="AB18" s="102">
        <v>9400</v>
      </c>
      <c r="AC18" t="s">
        <v>76</v>
      </c>
    </row>
    <row r="19" spans="2:30" x14ac:dyDescent="0.25">
      <c r="B19" s="34">
        <v>45673</v>
      </c>
      <c r="C19" s="1">
        <v>2621</v>
      </c>
      <c r="D19" s="2"/>
      <c r="E19" s="35">
        <v>16.399999999999999</v>
      </c>
      <c r="F19" s="36">
        <f t="shared" si="0"/>
        <v>42984.399999999994</v>
      </c>
      <c r="G19" s="44"/>
      <c r="H19" s="42"/>
      <c r="I19" s="5"/>
      <c r="J19" s="43"/>
      <c r="N19" s="3"/>
      <c r="P19" s="98">
        <v>45638</v>
      </c>
      <c r="Q19" s="9" t="s">
        <v>67</v>
      </c>
      <c r="R19" s="98">
        <v>45683</v>
      </c>
      <c r="S19" s="9" t="s">
        <v>68</v>
      </c>
      <c r="T19" s="99">
        <v>681</v>
      </c>
      <c r="U19" s="9" t="s">
        <v>69</v>
      </c>
      <c r="V19" s="9" t="s">
        <v>57</v>
      </c>
      <c r="W19" s="103">
        <v>160</v>
      </c>
      <c r="X19" s="9" t="s">
        <v>70</v>
      </c>
      <c r="Y19" s="101">
        <v>600</v>
      </c>
      <c r="Z19" s="102">
        <v>96000</v>
      </c>
      <c r="AA19" s="102"/>
      <c r="AB19" s="102">
        <v>96000</v>
      </c>
      <c r="AC19" t="s">
        <v>76</v>
      </c>
    </row>
    <row r="20" spans="2:30" x14ac:dyDescent="0.25">
      <c r="B20" s="34">
        <v>45674</v>
      </c>
      <c r="C20" s="1">
        <v>2544</v>
      </c>
      <c r="D20" s="2"/>
      <c r="E20" s="35">
        <v>16.399999999999999</v>
      </c>
      <c r="F20" s="36">
        <f t="shared" si="0"/>
        <v>41721.599999999999</v>
      </c>
      <c r="G20" s="44"/>
      <c r="H20" s="42"/>
      <c r="I20" s="5"/>
      <c r="J20" s="43"/>
      <c r="P20" s="98">
        <v>45638</v>
      </c>
      <c r="Q20" s="9" t="s">
        <v>74</v>
      </c>
      <c r="R20" s="98">
        <v>45668</v>
      </c>
      <c r="S20" s="9" t="s">
        <v>68</v>
      </c>
      <c r="T20" s="99">
        <v>676</v>
      </c>
      <c r="U20" s="9" t="s">
        <v>69</v>
      </c>
      <c r="V20" s="9" t="s">
        <v>57</v>
      </c>
      <c r="W20" s="103">
        <v>30</v>
      </c>
      <c r="X20" s="9" t="s">
        <v>70</v>
      </c>
      <c r="Y20" s="101">
        <v>600</v>
      </c>
      <c r="Z20" s="102">
        <v>18000</v>
      </c>
      <c r="AA20" s="102"/>
      <c r="AB20" s="102">
        <v>18000</v>
      </c>
      <c r="AC20" t="s">
        <v>81</v>
      </c>
    </row>
    <row r="21" spans="2:30" x14ac:dyDescent="0.25">
      <c r="B21" s="34">
        <v>45675</v>
      </c>
      <c r="C21" s="1">
        <v>2505</v>
      </c>
      <c r="D21" s="2"/>
      <c r="E21" s="35">
        <v>16.399999999999999</v>
      </c>
      <c r="F21" s="36">
        <f t="shared" si="0"/>
        <v>41082</v>
      </c>
      <c r="G21" s="44"/>
      <c r="H21" s="42"/>
      <c r="I21" s="5"/>
      <c r="J21" s="43"/>
      <c r="O21" s="189"/>
      <c r="P21" s="190">
        <v>45665</v>
      </c>
      <c r="Q21" s="182" t="s">
        <v>74</v>
      </c>
      <c r="R21" s="181">
        <v>45695</v>
      </c>
      <c r="S21" s="182" t="s">
        <v>90</v>
      </c>
      <c r="T21" s="183">
        <v>10</v>
      </c>
      <c r="U21" s="182" t="s">
        <v>69</v>
      </c>
      <c r="V21" s="182" t="s">
        <v>77</v>
      </c>
      <c r="W21" s="184">
        <v>120</v>
      </c>
      <c r="X21" s="182" t="s">
        <v>70</v>
      </c>
      <c r="Y21" s="185">
        <v>595</v>
      </c>
      <c r="Z21" s="186">
        <v>71400</v>
      </c>
      <c r="AA21" s="187"/>
      <c r="AB21" s="205">
        <v>71400</v>
      </c>
      <c r="AC21" s="180" t="s">
        <v>93</v>
      </c>
      <c r="AD21" s="180"/>
    </row>
    <row r="22" spans="2:30" x14ac:dyDescent="0.25">
      <c r="B22" s="34">
        <v>45676</v>
      </c>
      <c r="C22" s="1">
        <v>2485</v>
      </c>
      <c r="D22" s="2"/>
      <c r="E22" s="35">
        <v>16.399999999999999</v>
      </c>
      <c r="F22" s="36">
        <f t="shared" si="0"/>
        <v>40754</v>
      </c>
      <c r="G22" s="44"/>
      <c r="H22" s="42"/>
      <c r="I22" s="5"/>
      <c r="J22" s="43"/>
      <c r="O22" s="189"/>
      <c r="P22" s="190">
        <v>45665</v>
      </c>
      <c r="Q22" s="182" t="s">
        <v>74</v>
      </c>
      <c r="R22" s="181">
        <v>45695</v>
      </c>
      <c r="S22" s="182" t="s">
        <v>90</v>
      </c>
      <c r="T22" s="183">
        <v>10</v>
      </c>
      <c r="U22" s="182" t="s">
        <v>69</v>
      </c>
      <c r="V22" s="182" t="s">
        <v>78</v>
      </c>
      <c r="W22" s="188">
        <v>5</v>
      </c>
      <c r="X22" s="182" t="s">
        <v>70</v>
      </c>
      <c r="Y22" s="185">
        <v>625</v>
      </c>
      <c r="Z22" s="186">
        <v>3125</v>
      </c>
      <c r="AA22" s="187"/>
      <c r="AB22" s="205">
        <v>3125</v>
      </c>
      <c r="AC22" s="180" t="s">
        <v>93</v>
      </c>
      <c r="AD22" s="180"/>
    </row>
    <row r="23" spans="2:30" x14ac:dyDescent="0.25">
      <c r="B23" s="34">
        <v>45677</v>
      </c>
      <c r="C23" s="1">
        <v>2583</v>
      </c>
      <c r="D23" s="2"/>
      <c r="E23" s="35">
        <v>16.399999999999999</v>
      </c>
      <c r="F23" s="36">
        <f t="shared" si="0"/>
        <v>42361.2</v>
      </c>
      <c r="G23" s="44"/>
      <c r="H23" s="42"/>
      <c r="I23" s="5"/>
      <c r="J23" s="43"/>
      <c r="N23" s="3"/>
      <c r="O23" s="189"/>
      <c r="P23" s="190">
        <v>45665</v>
      </c>
      <c r="Q23" s="182" t="s">
        <v>74</v>
      </c>
      <c r="R23" s="181">
        <v>45695</v>
      </c>
      <c r="S23" s="182" t="s">
        <v>90</v>
      </c>
      <c r="T23" s="183">
        <v>10</v>
      </c>
      <c r="U23" s="182" t="s">
        <v>69</v>
      </c>
      <c r="V23" s="182" t="s">
        <v>56</v>
      </c>
      <c r="W23" s="184">
        <v>6800</v>
      </c>
      <c r="X23" s="182" t="s">
        <v>36</v>
      </c>
      <c r="Y23" s="185">
        <v>12</v>
      </c>
      <c r="Z23" s="186">
        <v>81600</v>
      </c>
      <c r="AA23" s="187"/>
      <c r="AB23" s="205">
        <v>81600</v>
      </c>
      <c r="AC23" s="180" t="s">
        <v>93</v>
      </c>
      <c r="AD23" s="180"/>
    </row>
    <row r="24" spans="2:30" x14ac:dyDescent="0.25">
      <c r="B24" s="34">
        <v>45678</v>
      </c>
      <c r="C24" s="1">
        <v>2641</v>
      </c>
      <c r="D24" s="2"/>
      <c r="E24" s="35">
        <v>16.399999999999999</v>
      </c>
      <c r="F24" s="36">
        <f t="shared" si="0"/>
        <v>43312.399999999994</v>
      </c>
      <c r="G24" s="44"/>
      <c r="H24" s="42"/>
      <c r="I24" s="5"/>
      <c r="J24" s="43"/>
      <c r="O24" s="189"/>
      <c r="P24" s="190">
        <v>45665</v>
      </c>
      <c r="Q24" s="182" t="s">
        <v>74</v>
      </c>
      <c r="R24" s="181">
        <v>45695</v>
      </c>
      <c r="S24" s="182" t="s">
        <v>90</v>
      </c>
      <c r="T24" s="183">
        <v>10</v>
      </c>
      <c r="U24" s="182" t="s">
        <v>69</v>
      </c>
      <c r="V24" s="182" t="s">
        <v>58</v>
      </c>
      <c r="W24" s="184">
        <v>2400</v>
      </c>
      <c r="X24" s="182" t="s">
        <v>36</v>
      </c>
      <c r="Y24" s="185">
        <v>11.5</v>
      </c>
      <c r="Z24" s="186">
        <v>27600</v>
      </c>
      <c r="AA24" s="187"/>
      <c r="AB24" s="205">
        <v>27600</v>
      </c>
      <c r="AC24" s="180" t="s">
        <v>93</v>
      </c>
      <c r="AD24" s="180"/>
    </row>
    <row r="25" spans="2:30" x14ac:dyDescent="0.25">
      <c r="B25" s="34">
        <v>45679</v>
      </c>
      <c r="C25" s="1">
        <v>2583</v>
      </c>
      <c r="D25" s="2"/>
      <c r="E25" s="35">
        <v>16.399999999999999</v>
      </c>
      <c r="F25" s="36">
        <f t="shared" si="0"/>
        <v>42361.2</v>
      </c>
      <c r="G25" s="44"/>
      <c r="H25" s="42"/>
      <c r="I25" s="5"/>
      <c r="J25" s="43"/>
      <c r="O25" s="189"/>
      <c r="P25" s="190">
        <v>45665</v>
      </c>
      <c r="Q25" s="182" t="s">
        <v>74</v>
      </c>
      <c r="R25" s="181">
        <v>45695</v>
      </c>
      <c r="S25" s="182" t="s">
        <v>90</v>
      </c>
      <c r="T25" s="183">
        <v>10</v>
      </c>
      <c r="U25" s="182" t="s">
        <v>69</v>
      </c>
      <c r="V25" s="182" t="s">
        <v>91</v>
      </c>
      <c r="W25" s="188">
        <v>3000</v>
      </c>
      <c r="X25" s="182" t="s">
        <v>36</v>
      </c>
      <c r="Y25" s="185">
        <v>14</v>
      </c>
      <c r="Z25" s="186">
        <v>42000</v>
      </c>
      <c r="AA25" s="186"/>
      <c r="AB25" s="205">
        <v>42000</v>
      </c>
      <c r="AC25" s="180" t="s">
        <v>93</v>
      </c>
      <c r="AD25" s="180"/>
    </row>
    <row r="26" spans="2:30" x14ac:dyDescent="0.25">
      <c r="B26" s="34">
        <v>45680</v>
      </c>
      <c r="C26" s="1">
        <v>2563</v>
      </c>
      <c r="D26" s="2"/>
      <c r="E26" s="35">
        <v>16.399999999999999</v>
      </c>
      <c r="F26" s="36">
        <f t="shared" si="0"/>
        <v>42033.2</v>
      </c>
      <c r="G26" s="44"/>
      <c r="H26" s="42"/>
      <c r="I26" s="5"/>
      <c r="J26" s="43"/>
      <c r="O26" s="189"/>
      <c r="P26" s="190">
        <v>45665</v>
      </c>
      <c r="Q26" s="182" t="s">
        <v>74</v>
      </c>
      <c r="R26" s="181">
        <v>45695</v>
      </c>
      <c r="S26" s="182" t="s">
        <v>90</v>
      </c>
      <c r="T26" s="183">
        <v>10</v>
      </c>
      <c r="U26" s="182" t="s">
        <v>69</v>
      </c>
      <c r="V26" s="182" t="s">
        <v>103</v>
      </c>
      <c r="W26" s="188">
        <v>60</v>
      </c>
      <c r="X26" s="182" t="s">
        <v>70</v>
      </c>
      <c r="Y26" s="185">
        <v>980</v>
      </c>
      <c r="Z26" s="186">
        <v>58800</v>
      </c>
      <c r="AA26" s="186"/>
      <c r="AB26" s="205">
        <v>58800</v>
      </c>
      <c r="AC26" s="180" t="s">
        <v>93</v>
      </c>
      <c r="AD26" s="180"/>
    </row>
    <row r="27" spans="2:30" x14ac:dyDescent="0.25">
      <c r="B27" s="34">
        <v>45681</v>
      </c>
      <c r="C27" s="1">
        <v>2505</v>
      </c>
      <c r="D27" s="2"/>
      <c r="E27" s="35">
        <v>16.399999999999999</v>
      </c>
      <c r="F27" s="36">
        <f t="shared" si="0"/>
        <v>41082</v>
      </c>
      <c r="G27" s="44"/>
      <c r="H27" s="42"/>
      <c r="I27" s="5"/>
      <c r="J27" s="43"/>
      <c r="M27" s="5"/>
      <c r="N27" s="6"/>
      <c r="O27" s="189"/>
      <c r="P27" s="194">
        <v>45688</v>
      </c>
      <c r="Q27" s="193" t="s">
        <v>94</v>
      </c>
      <c r="R27" s="192">
        <v>45688</v>
      </c>
      <c r="S27" s="193" t="s">
        <v>90</v>
      </c>
      <c r="T27" s="198">
        <v>79</v>
      </c>
      <c r="U27" s="193" t="s">
        <v>69</v>
      </c>
      <c r="V27" s="193" t="s">
        <v>95</v>
      </c>
      <c r="W27" s="197">
        <v>40</v>
      </c>
      <c r="X27" s="193" t="s">
        <v>70</v>
      </c>
      <c r="Y27" s="195">
        <v>570</v>
      </c>
      <c r="Z27" s="196">
        <v>22800</v>
      </c>
      <c r="AA27" s="191"/>
      <c r="AB27" s="206">
        <v>22800</v>
      </c>
      <c r="AC27" s="199" t="s">
        <v>102</v>
      </c>
    </row>
    <row r="28" spans="2:30" x14ac:dyDescent="0.25">
      <c r="B28" s="34">
        <v>45682</v>
      </c>
      <c r="C28" s="1">
        <v>2466</v>
      </c>
      <c r="D28" s="2"/>
      <c r="E28" s="35">
        <v>16.399999999999999</v>
      </c>
      <c r="F28" s="36">
        <f t="shared" si="0"/>
        <v>40442.399999999994</v>
      </c>
      <c r="G28" s="44"/>
      <c r="H28" s="42"/>
      <c r="I28" s="5"/>
      <c r="J28" s="43"/>
      <c r="M28" s="5"/>
      <c r="N28" s="6"/>
      <c r="O28" s="189"/>
      <c r="P28" s="194">
        <v>45688</v>
      </c>
      <c r="Q28" s="193" t="s">
        <v>94</v>
      </c>
      <c r="R28" s="192">
        <v>45688</v>
      </c>
      <c r="S28" s="193" t="s">
        <v>90</v>
      </c>
      <c r="T28" s="198">
        <v>80</v>
      </c>
      <c r="U28" s="193" t="s">
        <v>69</v>
      </c>
      <c r="V28" s="193" t="s">
        <v>95</v>
      </c>
      <c r="W28" s="197">
        <v>20</v>
      </c>
      <c r="X28" s="193" t="s">
        <v>70</v>
      </c>
      <c r="Y28" s="195">
        <v>570</v>
      </c>
      <c r="Z28" s="196">
        <v>11400</v>
      </c>
      <c r="AA28" s="191"/>
      <c r="AB28" s="206">
        <v>11400</v>
      </c>
      <c r="AC28" s="199" t="s">
        <v>96</v>
      </c>
    </row>
    <row r="29" spans="2:30" x14ac:dyDescent="0.25">
      <c r="B29" s="34">
        <v>45683</v>
      </c>
      <c r="C29" s="1">
        <v>2563</v>
      </c>
      <c r="D29" s="2"/>
      <c r="E29" s="35">
        <v>16.399999999999999</v>
      </c>
      <c r="F29" s="36">
        <f t="shared" si="0"/>
        <v>42033.2</v>
      </c>
      <c r="G29" s="44"/>
      <c r="H29" s="42"/>
      <c r="I29" s="5"/>
      <c r="J29" s="43"/>
      <c r="M29" s="5"/>
      <c r="N29" s="6"/>
      <c r="O29" s="189"/>
      <c r="P29" s="194"/>
      <c r="Q29" s="193"/>
      <c r="R29" s="192"/>
      <c r="S29" s="193"/>
      <c r="T29" s="198"/>
      <c r="U29" s="193"/>
      <c r="V29" s="208" t="s">
        <v>109</v>
      </c>
      <c r="W29" s="197"/>
      <c r="X29" s="193"/>
      <c r="Y29" s="195"/>
      <c r="Z29" s="196"/>
      <c r="AA29" s="191"/>
      <c r="AB29" s="206">
        <v>1092</v>
      </c>
      <c r="AC29" s="199"/>
    </row>
    <row r="30" spans="2:30" x14ac:dyDescent="0.25">
      <c r="B30" s="34">
        <v>45684</v>
      </c>
      <c r="C30" s="1">
        <v>2252</v>
      </c>
      <c r="D30" s="2"/>
      <c r="E30" s="35">
        <v>16.399999999999999</v>
      </c>
      <c r="F30" s="36">
        <f t="shared" si="0"/>
        <v>36932.799999999996</v>
      </c>
      <c r="G30" s="44"/>
      <c r="H30" s="42"/>
      <c r="I30" s="5"/>
      <c r="J30" s="43"/>
      <c r="M30" s="5"/>
      <c r="N30" s="6"/>
      <c r="P30" s="209"/>
      <c r="Q30" s="210"/>
      <c r="R30" s="209"/>
      <c r="S30" s="210"/>
      <c r="T30" s="211"/>
      <c r="U30" s="210"/>
      <c r="V30" s="158" t="s">
        <v>92</v>
      </c>
      <c r="W30" s="212"/>
      <c r="X30" s="210"/>
      <c r="Y30" s="213"/>
      <c r="Z30" s="214"/>
      <c r="AA30" s="215"/>
      <c r="AB30" s="214">
        <v>-1092</v>
      </c>
      <c r="AC30" s="199"/>
    </row>
    <row r="31" spans="2:30" x14ac:dyDescent="0.25">
      <c r="B31" s="34">
        <v>45685</v>
      </c>
      <c r="C31" s="1">
        <v>2291</v>
      </c>
      <c r="D31" s="2"/>
      <c r="E31" s="35">
        <v>16.399999999999999</v>
      </c>
      <c r="F31" s="36">
        <f t="shared" si="0"/>
        <v>37572.399999999994</v>
      </c>
      <c r="G31" s="44"/>
      <c r="H31" s="42"/>
      <c r="I31" s="5"/>
      <c r="J31" s="43"/>
      <c r="M31" s="5"/>
      <c r="N31" s="6"/>
      <c r="P31" s="14"/>
      <c r="Q31" s="14"/>
      <c r="R31" s="14"/>
      <c r="S31" s="14"/>
      <c r="T31" s="14"/>
      <c r="U31" s="14"/>
      <c r="V31" s="158" t="s">
        <v>92</v>
      </c>
      <c r="W31" s="14"/>
      <c r="X31" s="14"/>
      <c r="Y31" s="14"/>
      <c r="Z31" s="14"/>
      <c r="AA31" s="14"/>
      <c r="AB31" s="89">
        <v>-892523.47</v>
      </c>
    </row>
    <row r="32" spans="2:30" x14ac:dyDescent="0.25">
      <c r="B32" s="34">
        <v>45686</v>
      </c>
      <c r="C32" s="1">
        <v>2583</v>
      </c>
      <c r="D32" s="2"/>
      <c r="E32" s="35">
        <v>16.399999999999999</v>
      </c>
      <c r="F32" s="36">
        <f t="shared" si="0"/>
        <v>42361.2</v>
      </c>
      <c r="G32" s="44"/>
      <c r="H32" s="42"/>
      <c r="I32" s="5"/>
      <c r="J32" s="43"/>
      <c r="M32" s="5"/>
      <c r="N32" s="6"/>
      <c r="P32" s="113">
        <v>45688</v>
      </c>
      <c r="Q32" s="114"/>
      <c r="R32" s="113">
        <v>45706</v>
      </c>
      <c r="S32" s="114"/>
      <c r="T32" s="115">
        <v>110</v>
      </c>
      <c r="U32" s="114" t="s">
        <v>69</v>
      </c>
      <c r="V32" s="114" t="s">
        <v>77</v>
      </c>
      <c r="W32" s="2">
        <v>150</v>
      </c>
      <c r="X32" s="114" t="s">
        <v>70</v>
      </c>
      <c r="Y32" s="116">
        <v>605</v>
      </c>
      <c r="Z32" s="104">
        <v>90750</v>
      </c>
      <c r="AA32" s="104"/>
      <c r="AB32" s="104">
        <v>90750</v>
      </c>
      <c r="AC32" s="180" t="s">
        <v>108</v>
      </c>
    </row>
    <row r="33" spans="2:29" x14ac:dyDescent="0.25">
      <c r="B33" s="34">
        <v>45687</v>
      </c>
      <c r="C33" s="1">
        <v>2466</v>
      </c>
      <c r="D33" s="2"/>
      <c r="E33" s="35">
        <v>16.399999999999999</v>
      </c>
      <c r="F33" s="36">
        <f t="shared" si="0"/>
        <v>40442.399999999994</v>
      </c>
      <c r="G33" s="44"/>
      <c r="H33" s="42"/>
      <c r="I33" s="5"/>
      <c r="J33" s="43"/>
      <c r="M33" s="5"/>
      <c r="N33" s="6"/>
      <c r="P33" s="113">
        <v>45688</v>
      </c>
      <c r="Q33" s="114"/>
      <c r="R33" s="113">
        <v>45706</v>
      </c>
      <c r="S33" s="114"/>
      <c r="T33" s="115">
        <v>110</v>
      </c>
      <c r="U33" s="114" t="s">
        <v>69</v>
      </c>
      <c r="V33" s="114" t="s">
        <v>98</v>
      </c>
      <c r="W33" s="2">
        <v>6</v>
      </c>
      <c r="X33" s="114" t="s">
        <v>70</v>
      </c>
      <c r="Y33" s="116">
        <v>485</v>
      </c>
      <c r="Z33" s="104">
        <v>2910</v>
      </c>
      <c r="AA33" s="104"/>
      <c r="AB33" s="104">
        <v>2910</v>
      </c>
      <c r="AC33" s="180" t="s">
        <v>107</v>
      </c>
    </row>
    <row r="34" spans="2:29" ht="15.75" thickBot="1" x14ac:dyDescent="0.3">
      <c r="B34" s="45">
        <v>45688</v>
      </c>
      <c r="C34" s="8">
        <v>2466</v>
      </c>
      <c r="D34" s="46"/>
      <c r="E34" s="35">
        <v>16.399999999999999</v>
      </c>
      <c r="F34" s="48">
        <f t="shared" si="0"/>
        <v>40442.399999999994</v>
      </c>
      <c r="G34" s="49"/>
      <c r="H34" s="50"/>
      <c r="I34" s="51"/>
      <c r="J34" s="52"/>
      <c r="N34" s="6">
        <f>SUM(N27:N33)</f>
        <v>0</v>
      </c>
      <c r="P34" s="113">
        <v>45688</v>
      </c>
      <c r="Q34" s="114"/>
      <c r="R34" s="113">
        <v>45706</v>
      </c>
      <c r="S34" s="114"/>
      <c r="T34" s="115">
        <v>110</v>
      </c>
      <c r="U34" s="114" t="s">
        <v>69</v>
      </c>
      <c r="V34" s="114" t="s">
        <v>55</v>
      </c>
      <c r="W34" s="2">
        <v>125</v>
      </c>
      <c r="X34" s="114" t="s">
        <v>70</v>
      </c>
      <c r="Y34" s="116">
        <v>510</v>
      </c>
      <c r="Z34" s="104">
        <v>63750</v>
      </c>
      <c r="AA34" s="104"/>
      <c r="AB34" s="104">
        <v>63750</v>
      </c>
      <c r="AC34" s="180" t="s">
        <v>108</v>
      </c>
    </row>
    <row r="35" spans="2:29" x14ac:dyDescent="0.25">
      <c r="B35" s="53" t="s">
        <v>34</v>
      </c>
      <c r="C35" s="54">
        <f>SUM(C4:C34)</f>
        <v>76465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1267338.6369999994</v>
      </c>
      <c r="P35" s="113">
        <v>45688</v>
      </c>
      <c r="Q35" s="114"/>
      <c r="R35" s="113">
        <v>45706</v>
      </c>
      <c r="S35" s="114"/>
      <c r="T35" s="115">
        <v>110</v>
      </c>
      <c r="U35" s="114" t="s">
        <v>69</v>
      </c>
      <c r="V35" s="114" t="s">
        <v>99</v>
      </c>
      <c r="W35" s="35">
        <v>4500</v>
      </c>
      <c r="X35" s="114" t="s">
        <v>36</v>
      </c>
      <c r="Y35" s="116">
        <v>20</v>
      </c>
      <c r="Z35" s="104">
        <v>90000</v>
      </c>
      <c r="AA35" s="104"/>
      <c r="AB35" s="104">
        <v>90000</v>
      </c>
      <c r="AC35" s="180" t="s">
        <v>108</v>
      </c>
    </row>
    <row r="36" spans="2:29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1254025.9999999995</v>
      </c>
      <c r="L36" s="3">
        <f>J36+J37+J38-J5</f>
        <v>1259326.3599999996</v>
      </c>
      <c r="M36" s="3">
        <v>1238033.46</v>
      </c>
      <c r="N36" s="3">
        <f>L36-M36</f>
        <v>21292.899999999674</v>
      </c>
      <c r="P36" s="113">
        <v>45695</v>
      </c>
      <c r="Q36" s="114" t="s">
        <v>100</v>
      </c>
      <c r="R36" s="113">
        <v>45716</v>
      </c>
      <c r="S36" s="114" t="s">
        <v>68</v>
      </c>
      <c r="T36" s="115">
        <v>1</v>
      </c>
      <c r="U36" s="114" t="s">
        <v>69</v>
      </c>
      <c r="V36" s="114" t="s">
        <v>95</v>
      </c>
      <c r="W36" s="2">
        <v>10</v>
      </c>
      <c r="X36" s="114" t="s">
        <v>70</v>
      </c>
      <c r="Y36" s="116">
        <v>620</v>
      </c>
      <c r="Z36" s="104">
        <v>6200</v>
      </c>
      <c r="AA36" s="104"/>
      <c r="AB36" s="104">
        <v>6200</v>
      </c>
      <c r="AC36" s="180" t="s">
        <v>106</v>
      </c>
    </row>
    <row r="37" spans="2:29" x14ac:dyDescent="0.25">
      <c r="B37" s="60" t="s">
        <v>38</v>
      </c>
      <c r="C37" s="61">
        <f>C35</f>
        <v>76465</v>
      </c>
      <c r="D37" s="2">
        <f>D35/1.03</f>
        <v>0</v>
      </c>
      <c r="E37" s="35"/>
      <c r="F37" s="36">
        <f>SUM(F4:F36)</f>
        <v>1254025.9999999995</v>
      </c>
      <c r="G37" s="42"/>
      <c r="H37" s="39" t="s">
        <v>41</v>
      </c>
      <c r="I37" s="39"/>
      <c r="J37" s="40">
        <v>4485.1000000000004</v>
      </c>
      <c r="P37" s="113">
        <v>45695</v>
      </c>
      <c r="Q37" s="114" t="s">
        <v>100</v>
      </c>
      <c r="R37" s="113">
        <v>45716</v>
      </c>
      <c r="S37" s="114" t="s">
        <v>68</v>
      </c>
      <c r="T37" s="115">
        <v>1</v>
      </c>
      <c r="U37" s="114" t="s">
        <v>69</v>
      </c>
      <c r="V37" s="114" t="s">
        <v>101</v>
      </c>
      <c r="W37" s="2">
        <v>120</v>
      </c>
      <c r="X37" s="114" t="s">
        <v>70</v>
      </c>
      <c r="Y37" s="116">
        <v>650</v>
      </c>
      <c r="Z37" s="104">
        <v>78000</v>
      </c>
      <c r="AA37" s="104"/>
      <c r="AB37" s="104">
        <v>78000</v>
      </c>
      <c r="AC37" s="180" t="s">
        <v>106</v>
      </c>
    </row>
    <row r="38" spans="2:29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8827.5400000000009</v>
      </c>
      <c r="P38" s="113">
        <v>45695</v>
      </c>
      <c r="Q38" s="114" t="s">
        <v>100</v>
      </c>
      <c r="R38" s="113">
        <v>45716</v>
      </c>
      <c r="S38" s="114" t="s">
        <v>68</v>
      </c>
      <c r="T38" s="115">
        <v>5</v>
      </c>
      <c r="U38" s="114" t="s">
        <v>69</v>
      </c>
      <c r="V38" s="114" t="s">
        <v>95</v>
      </c>
      <c r="W38" s="2">
        <v>20</v>
      </c>
      <c r="X38" s="114" t="s">
        <v>70</v>
      </c>
      <c r="Y38" s="116">
        <v>620</v>
      </c>
      <c r="Z38" s="104">
        <v>12400</v>
      </c>
      <c r="AA38" s="104"/>
      <c r="AB38" s="104">
        <v>12400</v>
      </c>
      <c r="AC38" s="180" t="s">
        <v>104</v>
      </c>
    </row>
    <row r="39" spans="2:29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3.0000002589076757E-3</v>
      </c>
      <c r="M39" s="5"/>
      <c r="N39" s="6">
        <f>J39+N34</f>
        <v>3.0000002589076757E-3</v>
      </c>
      <c r="P39" s="113">
        <v>45695</v>
      </c>
      <c r="Q39" s="114" t="s">
        <v>100</v>
      </c>
      <c r="R39" s="113">
        <v>45716</v>
      </c>
      <c r="S39" s="114" t="s">
        <v>68</v>
      </c>
      <c r="T39" s="115">
        <v>5</v>
      </c>
      <c r="U39" s="114" t="s">
        <v>69</v>
      </c>
      <c r="V39" s="114" t="s">
        <v>101</v>
      </c>
      <c r="W39" s="2">
        <v>120</v>
      </c>
      <c r="X39" s="114" t="s">
        <v>70</v>
      </c>
      <c r="Y39" s="116">
        <v>650</v>
      </c>
      <c r="Z39" s="104">
        <v>78000</v>
      </c>
      <c r="AA39" s="104"/>
      <c r="AB39" s="104">
        <v>78000</v>
      </c>
      <c r="AC39" s="180" t="s">
        <v>105</v>
      </c>
    </row>
    <row r="40" spans="2:29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  <c r="M40" s="5" t="s">
        <v>6</v>
      </c>
      <c r="N40" s="6">
        <v>-24417.989999999947</v>
      </c>
      <c r="P40" s="113">
        <v>45695</v>
      </c>
      <c r="Q40" s="114" t="s">
        <v>100</v>
      </c>
      <c r="R40" s="113">
        <v>45716</v>
      </c>
      <c r="S40" s="114" t="s">
        <v>68</v>
      </c>
      <c r="T40" s="115">
        <v>5</v>
      </c>
      <c r="U40" s="114" t="s">
        <v>69</v>
      </c>
      <c r="V40" s="114" t="s">
        <v>98</v>
      </c>
      <c r="W40" s="2">
        <v>10</v>
      </c>
      <c r="X40" s="114" t="s">
        <v>70</v>
      </c>
      <c r="Y40" s="116">
        <v>485</v>
      </c>
      <c r="Z40" s="104">
        <v>4850</v>
      </c>
      <c r="AA40" s="104"/>
      <c r="AB40" s="104">
        <v>4850</v>
      </c>
      <c r="AC40" s="180" t="s">
        <v>105</v>
      </c>
    </row>
    <row r="41" spans="2:29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  <c r="M41" s="5" t="s">
        <v>7</v>
      </c>
      <c r="N41" s="6">
        <f>N40+N39</f>
        <v>-24417.986999999688</v>
      </c>
      <c r="P41" s="113"/>
      <c r="Q41" s="114"/>
      <c r="R41" s="113"/>
      <c r="S41" s="114"/>
      <c r="T41" s="115"/>
      <c r="U41" s="114"/>
      <c r="V41" s="114"/>
      <c r="W41" s="35"/>
      <c r="X41" s="114"/>
      <c r="Y41" s="116"/>
      <c r="Z41" s="104"/>
      <c r="AA41" s="104"/>
      <c r="AB41" s="104"/>
    </row>
    <row r="42" spans="2:29" x14ac:dyDescent="0.25">
      <c r="J42" s="3"/>
    </row>
    <row r="43" spans="2:29" x14ac:dyDescent="0.25">
      <c r="J43" s="3"/>
    </row>
    <row r="44" spans="2:29" x14ac:dyDescent="0.25">
      <c r="P44" s="126"/>
      <c r="Q44" s="180"/>
      <c r="R44" s="126"/>
      <c r="S44" s="180"/>
      <c r="T44" s="200"/>
      <c r="U44" s="180"/>
      <c r="V44" s="180"/>
      <c r="W44" s="204"/>
      <c r="X44" s="180"/>
      <c r="Y44" s="202"/>
      <c r="Z44" s="203"/>
      <c r="AA44" s="203"/>
      <c r="AB44" s="203"/>
    </row>
    <row r="45" spans="2:29" x14ac:dyDescent="0.25">
      <c r="P45" s="126"/>
      <c r="Q45" s="180"/>
      <c r="R45" s="126"/>
      <c r="S45" s="180"/>
      <c r="T45" s="200"/>
      <c r="U45" s="180"/>
      <c r="V45" s="180"/>
      <c r="W45" s="201"/>
      <c r="X45" s="180"/>
      <c r="Y45" s="202"/>
      <c r="Z45" s="203"/>
      <c r="AA45" s="203"/>
      <c r="AB45" s="203"/>
    </row>
    <row r="46" spans="2:29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29" x14ac:dyDescent="0.25">
      <c r="B47" s="13" t="s">
        <v>13</v>
      </c>
      <c r="C47" s="14"/>
      <c r="D47" s="15">
        <v>29124</v>
      </c>
      <c r="E47" s="16">
        <f>F47/D47</f>
        <v>15.399999999999999</v>
      </c>
      <c r="F47" s="15">
        <v>448509.6</v>
      </c>
      <c r="G47" s="15">
        <v>4485.1000000000004</v>
      </c>
      <c r="H47" s="15"/>
      <c r="I47" s="15">
        <f>F47+G47-H47</f>
        <v>452994.69999999995</v>
      </c>
      <c r="P47" s="207"/>
      <c r="R47" s="207"/>
    </row>
    <row r="48" spans="2:29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47341</v>
      </c>
      <c r="E50" s="16">
        <f>F50/D50</f>
        <v>15.4</v>
      </c>
      <c r="F50" s="15">
        <v>729051.4</v>
      </c>
      <c r="G50" s="15"/>
      <c r="H50" s="15">
        <v>8012.28</v>
      </c>
      <c r="I50" s="15">
        <f>F50-H50</f>
        <v>721039.12</v>
      </c>
    </row>
    <row r="51" spans="2:9" x14ac:dyDescent="0.25">
      <c r="B51" s="21"/>
      <c r="I51" s="4"/>
    </row>
    <row r="52" spans="2:9" x14ac:dyDescent="0.25">
      <c r="B52" s="21"/>
    </row>
    <row r="53" spans="2:9" x14ac:dyDescent="0.25">
      <c r="B53" s="21"/>
      <c r="D53" s="22" t="s">
        <v>16</v>
      </c>
      <c r="E53" s="23">
        <f>F53/D56</f>
        <v>0.72153403517949388</v>
      </c>
      <c r="F53" s="25">
        <v>55172.1</v>
      </c>
      <c r="G53" s="7">
        <f>F53*0.2</f>
        <v>11034.42</v>
      </c>
      <c r="H53" s="7">
        <f>G53/5</f>
        <v>2206.884</v>
      </c>
      <c r="I53" s="7">
        <f>G53-H53</f>
        <v>8827.5360000000001</v>
      </c>
    </row>
    <row r="54" spans="2:9" x14ac:dyDescent="0.25">
      <c r="B54" s="21"/>
      <c r="C54" s="24"/>
      <c r="I54" s="7">
        <f>F53+I53</f>
        <v>63999.635999999999</v>
      </c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76465</v>
      </c>
      <c r="E56" s="16">
        <f>F56/D56</f>
        <v>16.121534035179494</v>
      </c>
      <c r="F56" s="15">
        <f>F53+F50+F47</f>
        <v>1232733.1000000001</v>
      </c>
    </row>
    <row r="58" spans="2:9" x14ac:dyDescent="0.25">
      <c r="D58" s="7">
        <f>C37-D56</f>
        <v>0</v>
      </c>
      <c r="F58" s="216">
        <f>F37-F56</f>
        <v>21292.899999999441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sheetPr>
    <pageSetUpPr fitToPage="1"/>
  </sheetPr>
  <dimension ref="B1:AC58"/>
  <sheetViews>
    <sheetView zoomScale="85" zoomScaleNormal="85" workbookViewId="0">
      <selection activeCell="J26" sqref="J2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5" bestFit="1" customWidth="1"/>
    <col min="13" max="13" width="18.1406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0.140625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160675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t="s">
        <v>117</v>
      </c>
      <c r="P3" s="98">
        <v>45688</v>
      </c>
      <c r="Q3" s="9"/>
      <c r="R3" s="98">
        <v>45706</v>
      </c>
      <c r="S3" s="9"/>
      <c r="T3" s="99">
        <v>110</v>
      </c>
      <c r="U3" s="9" t="s">
        <v>69</v>
      </c>
      <c r="V3" s="9" t="s">
        <v>77</v>
      </c>
      <c r="W3" s="103">
        <v>150</v>
      </c>
      <c r="X3" s="9" t="s">
        <v>70</v>
      </c>
      <c r="Y3" s="101">
        <v>605</v>
      </c>
      <c r="Z3" s="102">
        <v>90750</v>
      </c>
      <c r="AA3" s="102"/>
      <c r="AB3" s="102">
        <v>90750</v>
      </c>
      <c r="AC3" s="180" t="s">
        <v>108</v>
      </c>
    </row>
    <row r="4" spans="2:29" x14ac:dyDescent="0.25">
      <c r="B4" s="34">
        <v>45689</v>
      </c>
      <c r="C4" s="1">
        <v>2524</v>
      </c>
      <c r="D4" s="2"/>
      <c r="E4" s="35">
        <v>16.399999999999999</v>
      </c>
      <c r="F4" s="36">
        <f>E4*C4</f>
        <v>41393.599999999999</v>
      </c>
      <c r="G4" s="37"/>
      <c r="H4" s="38" t="s">
        <v>4</v>
      </c>
      <c r="I4" s="39"/>
      <c r="J4" s="40">
        <f>'OCAK 2025'!J39*-1</f>
        <v>-3.0000002589076757E-3</v>
      </c>
      <c r="L4" t="s">
        <v>113</v>
      </c>
      <c r="M4" t="s">
        <v>116</v>
      </c>
      <c r="N4" s="8">
        <v>41481.5</v>
      </c>
      <c r="P4" s="98">
        <v>45688</v>
      </c>
      <c r="Q4" s="9"/>
      <c r="R4" s="98">
        <v>45706</v>
      </c>
      <c r="S4" s="9"/>
      <c r="T4" s="99">
        <v>110</v>
      </c>
      <c r="U4" s="9" t="s">
        <v>69</v>
      </c>
      <c r="V4" s="9" t="s">
        <v>98</v>
      </c>
      <c r="W4" s="103">
        <v>6</v>
      </c>
      <c r="X4" s="9" t="s">
        <v>70</v>
      </c>
      <c r="Y4" s="101">
        <v>485</v>
      </c>
      <c r="Z4" s="102">
        <v>2910</v>
      </c>
      <c r="AA4" s="102"/>
      <c r="AB4" s="102">
        <v>2910</v>
      </c>
      <c r="AC4" s="180" t="s">
        <v>107</v>
      </c>
    </row>
    <row r="5" spans="2:29" x14ac:dyDescent="0.25">
      <c r="B5" s="34">
        <v>45690</v>
      </c>
      <c r="C5" s="1">
        <v>2641</v>
      </c>
      <c r="D5" s="2"/>
      <c r="E5" s="35">
        <v>16.399999999999999</v>
      </c>
      <c r="F5" s="36">
        <f t="shared" ref="F5:F34" si="0">E5*C5</f>
        <v>43312.399999999994</v>
      </c>
      <c r="G5" s="9" t="s">
        <v>5</v>
      </c>
      <c r="H5" s="38"/>
      <c r="I5" s="39"/>
      <c r="J5" s="40">
        <v>7255.65</v>
      </c>
      <c r="L5" t="s">
        <v>114</v>
      </c>
      <c r="M5" t="s">
        <v>115</v>
      </c>
      <c r="N5" s="8">
        <v>7820</v>
      </c>
      <c r="P5" s="98">
        <v>45688</v>
      </c>
      <c r="Q5" s="9"/>
      <c r="R5" s="98">
        <v>45706</v>
      </c>
      <c r="S5" s="9"/>
      <c r="T5" s="99">
        <v>110</v>
      </c>
      <c r="U5" s="9" t="s">
        <v>69</v>
      </c>
      <c r="V5" s="9" t="s">
        <v>55</v>
      </c>
      <c r="W5" s="103">
        <v>125</v>
      </c>
      <c r="X5" s="9" t="s">
        <v>70</v>
      </c>
      <c r="Y5" s="101">
        <v>510</v>
      </c>
      <c r="Z5" s="102">
        <v>63750</v>
      </c>
      <c r="AA5" s="102"/>
      <c r="AB5" s="102">
        <v>63750</v>
      </c>
      <c r="AC5" s="180" t="s">
        <v>108</v>
      </c>
    </row>
    <row r="6" spans="2:29" x14ac:dyDescent="0.25">
      <c r="B6" s="34">
        <v>45691</v>
      </c>
      <c r="C6" s="1">
        <v>2466</v>
      </c>
      <c r="D6" s="2"/>
      <c r="E6" s="35">
        <v>16.399999999999999</v>
      </c>
      <c r="F6" s="36">
        <f t="shared" si="0"/>
        <v>40442.399999999994</v>
      </c>
      <c r="G6" s="37" t="s">
        <v>42</v>
      </c>
      <c r="H6" s="38"/>
      <c r="I6" s="39"/>
      <c r="J6" s="40">
        <v>526860</v>
      </c>
      <c r="L6" t="s">
        <v>118</v>
      </c>
      <c r="M6" t="s">
        <v>119</v>
      </c>
      <c r="N6" s="8">
        <v>10370</v>
      </c>
      <c r="P6" s="98">
        <v>45688</v>
      </c>
      <c r="Q6" s="9"/>
      <c r="R6" s="98">
        <v>45706</v>
      </c>
      <c r="S6" s="9"/>
      <c r="T6" s="99">
        <v>110</v>
      </c>
      <c r="U6" s="9" t="s">
        <v>69</v>
      </c>
      <c r="V6" s="9" t="s">
        <v>99</v>
      </c>
      <c r="W6" s="100">
        <v>4500</v>
      </c>
      <c r="X6" s="9" t="s">
        <v>36</v>
      </c>
      <c r="Y6" s="101">
        <v>20</v>
      </c>
      <c r="Z6" s="102">
        <v>90000</v>
      </c>
      <c r="AA6" s="102"/>
      <c r="AB6" s="102">
        <v>90000</v>
      </c>
      <c r="AC6" s="180" t="s">
        <v>108</v>
      </c>
    </row>
    <row r="7" spans="2:29" x14ac:dyDescent="0.25">
      <c r="B7" s="34">
        <v>45692</v>
      </c>
      <c r="C7" s="1">
        <v>2602</v>
      </c>
      <c r="D7" s="2"/>
      <c r="E7" s="35">
        <v>16.399999999999999</v>
      </c>
      <c r="F7" s="36">
        <f t="shared" si="0"/>
        <v>42672.799999999996</v>
      </c>
      <c r="G7" s="37" t="s">
        <v>43</v>
      </c>
      <c r="H7" s="38"/>
      <c r="I7" s="39"/>
      <c r="J7" s="40"/>
      <c r="L7" t="s">
        <v>120</v>
      </c>
      <c r="M7" t="s">
        <v>121</v>
      </c>
      <c r="N7" s="8">
        <v>14698</v>
      </c>
      <c r="P7" s="98">
        <v>45695</v>
      </c>
      <c r="Q7" s="9" t="s">
        <v>100</v>
      </c>
      <c r="R7" s="98">
        <v>45716</v>
      </c>
      <c r="S7" s="9" t="s">
        <v>68</v>
      </c>
      <c r="T7" s="99">
        <v>1</v>
      </c>
      <c r="U7" s="9" t="s">
        <v>69</v>
      </c>
      <c r="V7" s="9" t="s">
        <v>95</v>
      </c>
      <c r="W7" s="103">
        <v>10</v>
      </c>
      <c r="X7" s="9" t="s">
        <v>70</v>
      </c>
      <c r="Y7" s="101">
        <v>620</v>
      </c>
      <c r="Z7" s="102">
        <v>6200</v>
      </c>
      <c r="AA7" s="102"/>
      <c r="AB7" s="102">
        <v>6200</v>
      </c>
      <c r="AC7" s="180" t="s">
        <v>106</v>
      </c>
    </row>
    <row r="8" spans="2:29" x14ac:dyDescent="0.25">
      <c r="B8" s="34">
        <v>45693</v>
      </c>
      <c r="C8" s="1">
        <v>2602</v>
      </c>
      <c r="D8" s="2"/>
      <c r="E8" s="35">
        <v>16.399999999999999</v>
      </c>
      <c r="F8" s="36">
        <f t="shared" si="0"/>
        <v>42672.799999999996</v>
      </c>
      <c r="G8" s="42" t="s">
        <v>127</v>
      </c>
      <c r="H8" s="42"/>
      <c r="I8" s="5"/>
      <c r="J8" s="43">
        <v>-34507.449999999997</v>
      </c>
      <c r="N8" s="3">
        <f>SUM(N4:N7)</f>
        <v>74369.5</v>
      </c>
      <c r="P8" s="98">
        <v>45695</v>
      </c>
      <c r="Q8" s="9" t="s">
        <v>100</v>
      </c>
      <c r="R8" s="98">
        <v>45716</v>
      </c>
      <c r="S8" s="9" t="s">
        <v>68</v>
      </c>
      <c r="T8" s="99">
        <v>1</v>
      </c>
      <c r="U8" s="9" t="s">
        <v>69</v>
      </c>
      <c r="V8" s="9" t="s">
        <v>101</v>
      </c>
      <c r="W8" s="103">
        <v>120</v>
      </c>
      <c r="X8" s="9" t="s">
        <v>70</v>
      </c>
      <c r="Y8" s="101">
        <v>650</v>
      </c>
      <c r="Z8" s="102">
        <v>78000</v>
      </c>
      <c r="AA8" s="102"/>
      <c r="AB8" s="102">
        <v>78000</v>
      </c>
      <c r="AC8" s="180" t="s">
        <v>106</v>
      </c>
    </row>
    <row r="9" spans="2:29" x14ac:dyDescent="0.25">
      <c r="B9" s="34">
        <v>45694</v>
      </c>
      <c r="C9" s="1">
        <v>2505</v>
      </c>
      <c r="D9" s="2"/>
      <c r="E9" s="35">
        <v>16.399999999999999</v>
      </c>
      <c r="F9" s="36">
        <f t="shared" si="0"/>
        <v>41082</v>
      </c>
      <c r="G9" s="42" t="s">
        <v>128</v>
      </c>
      <c r="H9" s="42"/>
      <c r="I9" s="5"/>
      <c r="J9" s="43">
        <v>-2500</v>
      </c>
      <c r="L9" s="218"/>
      <c r="M9" s="218" t="s">
        <v>122</v>
      </c>
      <c r="N9" s="219">
        <v>0.4</v>
      </c>
      <c r="P9" s="98">
        <v>45695</v>
      </c>
      <c r="Q9" s="9" t="s">
        <v>100</v>
      </c>
      <c r="R9" s="98">
        <v>45716</v>
      </c>
      <c r="S9" s="9" t="s">
        <v>68</v>
      </c>
      <c r="T9" s="99">
        <v>5</v>
      </c>
      <c r="U9" s="9" t="s">
        <v>69</v>
      </c>
      <c r="V9" s="9" t="s">
        <v>95</v>
      </c>
      <c r="W9" s="103">
        <v>20</v>
      </c>
      <c r="X9" s="9" t="s">
        <v>70</v>
      </c>
      <c r="Y9" s="101">
        <v>620</v>
      </c>
      <c r="Z9" s="102">
        <v>12400</v>
      </c>
      <c r="AA9" s="102"/>
      <c r="AB9" s="102">
        <v>12400</v>
      </c>
      <c r="AC9" s="180" t="s">
        <v>104</v>
      </c>
    </row>
    <row r="10" spans="2:29" x14ac:dyDescent="0.25">
      <c r="B10" s="34">
        <v>45695</v>
      </c>
      <c r="C10" s="1">
        <v>2524</v>
      </c>
      <c r="D10" s="2"/>
      <c r="E10" s="35">
        <v>16.399999999999999</v>
      </c>
      <c r="F10" s="36">
        <f t="shared" si="0"/>
        <v>41393.599999999999</v>
      </c>
      <c r="G10" s="41">
        <v>45727</v>
      </c>
      <c r="H10" s="42" t="s">
        <v>130</v>
      </c>
      <c r="I10" s="5"/>
      <c r="J10" s="43">
        <v>100000</v>
      </c>
      <c r="L10" s="218"/>
      <c r="M10" s="218" t="s">
        <v>123</v>
      </c>
      <c r="N10" s="219">
        <f>N8*N9</f>
        <v>29747.800000000003</v>
      </c>
      <c r="P10" s="98">
        <v>45695</v>
      </c>
      <c r="Q10" s="9" t="s">
        <v>100</v>
      </c>
      <c r="R10" s="98">
        <v>45716</v>
      </c>
      <c r="S10" s="9" t="s">
        <v>68</v>
      </c>
      <c r="T10" s="99">
        <v>5</v>
      </c>
      <c r="U10" s="9" t="s">
        <v>69</v>
      </c>
      <c r="V10" s="9" t="s">
        <v>101</v>
      </c>
      <c r="W10" s="103">
        <v>120</v>
      </c>
      <c r="X10" s="9" t="s">
        <v>70</v>
      </c>
      <c r="Y10" s="101">
        <v>650</v>
      </c>
      <c r="Z10" s="102">
        <v>78000</v>
      </c>
      <c r="AA10" s="102"/>
      <c r="AB10" s="102">
        <v>78000</v>
      </c>
      <c r="AC10" s="180" t="s">
        <v>105</v>
      </c>
    </row>
    <row r="11" spans="2:29" x14ac:dyDescent="0.25">
      <c r="B11" s="34">
        <v>45696</v>
      </c>
      <c r="C11" s="1">
        <v>2505</v>
      </c>
      <c r="D11" s="2"/>
      <c r="E11" s="35">
        <v>16.399999999999999</v>
      </c>
      <c r="F11" s="36">
        <f t="shared" si="0"/>
        <v>41082</v>
      </c>
      <c r="G11" s="44" t="s">
        <v>146</v>
      </c>
      <c r="H11" s="42" t="s">
        <v>144</v>
      </c>
      <c r="I11" s="5" t="s">
        <v>145</v>
      </c>
      <c r="J11" s="43">
        <v>-5235</v>
      </c>
      <c r="L11" s="218"/>
      <c r="M11" s="218" t="s">
        <v>124</v>
      </c>
      <c r="N11" s="219">
        <f>N10*0.2</f>
        <v>5949.5600000000013</v>
      </c>
      <c r="P11" s="98">
        <v>45695</v>
      </c>
      <c r="Q11" s="9" t="s">
        <v>100</v>
      </c>
      <c r="R11" s="98">
        <v>45716</v>
      </c>
      <c r="S11" s="9" t="s">
        <v>68</v>
      </c>
      <c r="T11" s="99">
        <v>5</v>
      </c>
      <c r="U11" s="9" t="s">
        <v>69</v>
      </c>
      <c r="V11" s="9" t="s">
        <v>98</v>
      </c>
      <c r="W11" s="103">
        <v>10</v>
      </c>
      <c r="X11" s="9" t="s">
        <v>70</v>
      </c>
      <c r="Y11" s="101">
        <v>485</v>
      </c>
      <c r="Z11" s="102">
        <v>4850</v>
      </c>
      <c r="AA11" s="102"/>
      <c r="AB11" s="102">
        <v>4850</v>
      </c>
      <c r="AC11" s="180" t="s">
        <v>105</v>
      </c>
    </row>
    <row r="12" spans="2:29" x14ac:dyDescent="0.25">
      <c r="B12" s="34">
        <v>45697</v>
      </c>
      <c r="C12" s="1">
        <v>2272</v>
      </c>
      <c r="D12" s="2"/>
      <c r="E12" s="35">
        <v>16.399999999999999</v>
      </c>
      <c r="F12" s="36">
        <f t="shared" si="0"/>
        <v>37260.799999999996</v>
      </c>
      <c r="G12" s="41">
        <v>45741</v>
      </c>
      <c r="H12" s="42" t="s">
        <v>97</v>
      </c>
      <c r="I12" s="5"/>
      <c r="J12" s="43">
        <v>300000</v>
      </c>
      <c r="L12" s="218"/>
      <c r="M12" s="218" t="s">
        <v>125</v>
      </c>
      <c r="N12" s="219">
        <f>N11/5</f>
        <v>1189.9120000000003</v>
      </c>
      <c r="P12" s="224">
        <v>45721</v>
      </c>
      <c r="Q12" s="233" t="s">
        <v>132</v>
      </c>
      <c r="R12" s="224">
        <f>P12+Q12</f>
        <v>45716</v>
      </c>
      <c r="S12" s="233" t="s">
        <v>68</v>
      </c>
      <c r="T12" s="231">
        <v>53</v>
      </c>
      <c r="U12" s="233" t="s">
        <v>69</v>
      </c>
      <c r="V12" s="233" t="s">
        <v>133</v>
      </c>
      <c r="W12" s="243">
        <v>6041</v>
      </c>
      <c r="X12" s="233" t="s">
        <v>36</v>
      </c>
      <c r="Y12" s="221">
        <v>16.553550000000001</v>
      </c>
      <c r="Z12" s="228">
        <v>100000</v>
      </c>
      <c r="AA12" s="229"/>
      <c r="AB12" s="228">
        <v>100000</v>
      </c>
      <c r="AC12" s="234" t="s">
        <v>134</v>
      </c>
    </row>
    <row r="13" spans="2:29" x14ac:dyDescent="0.25">
      <c r="B13" s="34">
        <v>45698</v>
      </c>
      <c r="C13" s="1">
        <v>2350</v>
      </c>
      <c r="D13" s="2"/>
      <c r="E13" s="35">
        <v>16.399999999999999</v>
      </c>
      <c r="F13" s="36">
        <f t="shared" si="0"/>
        <v>38540</v>
      </c>
      <c r="G13" s="41">
        <v>45744</v>
      </c>
      <c r="H13" s="42" t="s">
        <v>147</v>
      </c>
      <c r="I13" s="5"/>
      <c r="J13" s="43">
        <v>50000</v>
      </c>
      <c r="M13" s="249" t="s">
        <v>143</v>
      </c>
      <c r="N13" s="3">
        <f>N11-N12</f>
        <v>4759.648000000001</v>
      </c>
      <c r="P13" s="232"/>
      <c r="Q13" s="232"/>
      <c r="R13" s="232"/>
      <c r="S13" s="225"/>
      <c r="T13" s="220"/>
      <c r="U13" s="225"/>
      <c r="V13" s="225" t="s">
        <v>142</v>
      </c>
      <c r="W13" s="226"/>
      <c r="X13" s="14"/>
      <c r="Y13" s="237"/>
      <c r="Z13" s="247"/>
      <c r="AA13" s="245"/>
      <c r="AB13" s="247">
        <v>-526860</v>
      </c>
    </row>
    <row r="14" spans="2:29" x14ac:dyDescent="0.25">
      <c r="B14" s="34">
        <v>45699</v>
      </c>
      <c r="C14" s="1">
        <v>2564</v>
      </c>
      <c r="D14" s="2"/>
      <c r="E14" s="35">
        <v>16.399999999999999</v>
      </c>
      <c r="F14" s="36">
        <f t="shared" si="0"/>
        <v>42049.599999999999</v>
      </c>
      <c r="G14" s="41">
        <v>45755</v>
      </c>
      <c r="H14" s="42" t="s">
        <v>65</v>
      </c>
      <c r="I14" s="5"/>
      <c r="J14" s="43">
        <v>100000</v>
      </c>
      <c r="M14" s="218" t="s">
        <v>126</v>
      </c>
      <c r="N14" s="3">
        <f>N10+N13</f>
        <v>34507.448000000004</v>
      </c>
      <c r="P14" s="224">
        <v>45720</v>
      </c>
      <c r="Q14" s="229"/>
      <c r="R14" s="224">
        <v>45720</v>
      </c>
      <c r="S14" s="233" t="s">
        <v>68</v>
      </c>
      <c r="T14" s="231">
        <v>49</v>
      </c>
      <c r="U14" s="233" t="s">
        <v>69</v>
      </c>
      <c r="V14" s="233" t="s">
        <v>140</v>
      </c>
      <c r="W14" s="222">
        <v>40</v>
      </c>
      <c r="X14" s="233" t="s">
        <v>70</v>
      </c>
      <c r="Y14" s="221">
        <v>610</v>
      </c>
      <c r="Z14" s="228">
        <v>24400</v>
      </c>
      <c r="AA14" s="229"/>
      <c r="AB14" s="228">
        <v>24400</v>
      </c>
      <c r="AC14" s="234" t="s">
        <v>141</v>
      </c>
    </row>
    <row r="15" spans="2:29" x14ac:dyDescent="0.25">
      <c r="B15" s="34">
        <v>45700</v>
      </c>
      <c r="C15" s="1">
        <v>2533</v>
      </c>
      <c r="D15" s="2"/>
      <c r="E15" s="35">
        <v>16.399999999999999</v>
      </c>
      <c r="F15" s="36">
        <f t="shared" si="0"/>
        <v>41541.199999999997</v>
      </c>
      <c r="G15" s="41">
        <v>45763</v>
      </c>
      <c r="H15" s="42" t="s">
        <v>97</v>
      </c>
      <c r="I15" s="5"/>
      <c r="J15" s="43">
        <v>98918.75</v>
      </c>
      <c r="P15" s="224">
        <v>45720</v>
      </c>
      <c r="Q15" s="229"/>
      <c r="R15" s="224">
        <v>45720</v>
      </c>
      <c r="S15" s="233" t="s">
        <v>68</v>
      </c>
      <c r="T15" s="231">
        <v>49</v>
      </c>
      <c r="U15" s="233" t="s">
        <v>69</v>
      </c>
      <c r="V15" s="233" t="s">
        <v>101</v>
      </c>
      <c r="W15" s="222">
        <v>120</v>
      </c>
      <c r="X15" s="233" t="s">
        <v>70</v>
      </c>
      <c r="Y15" s="221">
        <v>640</v>
      </c>
      <c r="Z15" s="228">
        <v>76800</v>
      </c>
      <c r="AA15" s="229"/>
      <c r="AB15" s="228">
        <v>76800</v>
      </c>
      <c r="AC15" s="234" t="s">
        <v>141</v>
      </c>
    </row>
    <row r="16" spans="2:29" x14ac:dyDescent="0.25">
      <c r="B16" s="34">
        <v>45701</v>
      </c>
      <c r="C16" s="1">
        <v>2527</v>
      </c>
      <c r="D16" s="2"/>
      <c r="E16" s="35">
        <v>16.399999999999999</v>
      </c>
      <c r="F16" s="36">
        <f t="shared" si="0"/>
        <v>41442.799999999996</v>
      </c>
      <c r="G16" s="44"/>
      <c r="H16" s="42"/>
      <c r="I16" s="5"/>
      <c r="J16" s="43"/>
      <c r="P16" s="224">
        <v>45719</v>
      </c>
      <c r="Q16" s="229"/>
      <c r="R16" s="224">
        <v>45719</v>
      </c>
      <c r="S16" s="233" t="s">
        <v>68</v>
      </c>
      <c r="T16" s="231">
        <v>48</v>
      </c>
      <c r="U16" s="233" t="s">
        <v>69</v>
      </c>
      <c r="V16" s="233" t="s">
        <v>95</v>
      </c>
      <c r="W16" s="222">
        <v>20</v>
      </c>
      <c r="X16" s="233" t="s">
        <v>70</v>
      </c>
      <c r="Y16" s="221">
        <v>610</v>
      </c>
      <c r="Z16" s="228">
        <v>12200</v>
      </c>
      <c r="AA16" s="229"/>
      <c r="AB16" s="228">
        <v>12200</v>
      </c>
      <c r="AC16" s="234" t="s">
        <v>131</v>
      </c>
    </row>
    <row r="17" spans="2:29" x14ac:dyDescent="0.25">
      <c r="B17" s="34">
        <v>45702</v>
      </c>
      <c r="C17" s="1">
        <v>2501</v>
      </c>
      <c r="D17" s="2"/>
      <c r="E17" s="35">
        <v>16.399999999999999</v>
      </c>
      <c r="F17" s="36">
        <f t="shared" si="0"/>
        <v>41016.399999999994</v>
      </c>
      <c r="G17" s="44"/>
      <c r="H17" s="42"/>
      <c r="I17" s="5"/>
      <c r="J17" s="43"/>
      <c r="L17" s="217" t="s">
        <v>129</v>
      </c>
      <c r="M17" s="217"/>
      <c r="N17" s="217"/>
      <c r="P17" s="224">
        <v>45719</v>
      </c>
      <c r="Q17" s="229"/>
      <c r="R17" s="224">
        <v>45719</v>
      </c>
      <c r="S17" s="233" t="s">
        <v>68</v>
      </c>
      <c r="T17" s="231">
        <v>48</v>
      </c>
      <c r="U17" s="233" t="s">
        <v>69</v>
      </c>
      <c r="V17" s="233" t="s">
        <v>101</v>
      </c>
      <c r="W17" s="222">
        <v>200</v>
      </c>
      <c r="X17" s="233" t="s">
        <v>70</v>
      </c>
      <c r="Y17" s="221">
        <v>640</v>
      </c>
      <c r="Z17" s="228">
        <v>128000</v>
      </c>
      <c r="AA17" s="229"/>
      <c r="AB17" s="228">
        <v>128000</v>
      </c>
      <c r="AC17" s="234" t="s">
        <v>131</v>
      </c>
    </row>
    <row r="18" spans="2:29" x14ac:dyDescent="0.25">
      <c r="B18" s="34">
        <v>45703</v>
      </c>
      <c r="C18" s="1">
        <v>2399</v>
      </c>
      <c r="D18" s="2"/>
      <c r="E18" s="35">
        <v>16.399999999999999</v>
      </c>
      <c r="F18" s="36">
        <f t="shared" si="0"/>
        <v>39343.599999999999</v>
      </c>
      <c r="G18" s="44"/>
      <c r="H18" s="42"/>
      <c r="I18" s="5"/>
      <c r="J18" s="43"/>
      <c r="L18" s="217">
        <v>4770</v>
      </c>
      <c r="M18" s="217"/>
      <c r="N18" s="217"/>
      <c r="P18" s="224">
        <v>45719</v>
      </c>
      <c r="Q18" s="229"/>
      <c r="R18" s="224">
        <v>45719</v>
      </c>
      <c r="S18" s="233" t="s">
        <v>68</v>
      </c>
      <c r="T18" s="231">
        <v>48</v>
      </c>
      <c r="U18" s="233" t="s">
        <v>69</v>
      </c>
      <c r="V18" s="233" t="s">
        <v>111</v>
      </c>
      <c r="W18" s="222">
        <v>5</v>
      </c>
      <c r="X18" s="233" t="s">
        <v>70</v>
      </c>
      <c r="Y18" s="221">
        <v>504.95049999999998</v>
      </c>
      <c r="Z18" s="228">
        <v>2524.75</v>
      </c>
      <c r="AA18" s="228">
        <v>25.25</v>
      </c>
      <c r="AB18" s="228">
        <v>2550</v>
      </c>
      <c r="AC18" s="234" t="s">
        <v>131</v>
      </c>
    </row>
    <row r="19" spans="2:29" x14ac:dyDescent="0.25">
      <c r="B19" s="34">
        <v>45704</v>
      </c>
      <c r="C19" s="1">
        <v>2549</v>
      </c>
      <c r="D19" s="2"/>
      <c r="E19" s="35">
        <v>16.399999999999999</v>
      </c>
      <c r="F19" s="36">
        <f t="shared" si="0"/>
        <v>41803.599999999999</v>
      </c>
      <c r="G19" s="44"/>
      <c r="H19" s="42"/>
      <c r="I19" s="5"/>
      <c r="J19" s="43"/>
      <c r="L19" s="217">
        <v>5770</v>
      </c>
      <c r="M19" s="217"/>
      <c r="N19" s="217"/>
      <c r="P19" s="238">
        <v>45721</v>
      </c>
      <c r="Q19" s="223"/>
      <c r="R19" s="223"/>
      <c r="S19" s="223"/>
      <c r="T19" s="223"/>
      <c r="U19" s="223"/>
      <c r="V19" s="236" t="s">
        <v>112</v>
      </c>
      <c r="W19" s="223"/>
      <c r="X19" s="223"/>
      <c r="Y19" s="223"/>
      <c r="Z19" s="223"/>
      <c r="AA19" s="223"/>
      <c r="AB19" s="227">
        <v>-243950</v>
      </c>
    </row>
    <row r="20" spans="2:29" x14ac:dyDescent="0.25">
      <c r="B20" s="34">
        <v>45705</v>
      </c>
      <c r="C20" s="1">
        <v>2515</v>
      </c>
      <c r="D20" s="2"/>
      <c r="E20" s="35">
        <v>16.399999999999999</v>
      </c>
      <c r="F20" s="36">
        <f t="shared" si="0"/>
        <v>41246</v>
      </c>
      <c r="G20" s="44"/>
      <c r="H20" s="42"/>
      <c r="I20" s="5"/>
      <c r="J20" s="43"/>
      <c r="L20" s="217">
        <f>L19+L18</f>
        <v>10540</v>
      </c>
      <c r="M20" s="217">
        <v>0.5</v>
      </c>
      <c r="N20" s="217">
        <f>L20*M20</f>
        <v>5270</v>
      </c>
      <c r="P20" s="246">
        <v>45721</v>
      </c>
      <c r="Q20" s="242" t="s">
        <v>135</v>
      </c>
      <c r="R20" s="246">
        <f t="shared" ref="R20:R22" si="1">P20+Q20</f>
        <v>45777</v>
      </c>
      <c r="S20" s="242" t="s">
        <v>68</v>
      </c>
      <c r="T20" s="241">
        <v>53</v>
      </c>
      <c r="U20" s="242" t="s">
        <v>69</v>
      </c>
      <c r="V20" s="242" t="s">
        <v>136</v>
      </c>
      <c r="W20" s="240">
        <v>130</v>
      </c>
      <c r="X20" s="242" t="s">
        <v>70</v>
      </c>
      <c r="Y20" s="239">
        <v>650</v>
      </c>
      <c r="Z20" s="235">
        <v>84500</v>
      </c>
      <c r="AA20" s="244"/>
      <c r="AB20" s="235">
        <v>84500</v>
      </c>
      <c r="AC20" s="234" t="s">
        <v>137</v>
      </c>
    </row>
    <row r="21" spans="2:29" x14ac:dyDescent="0.25">
      <c r="B21" s="34">
        <v>45706</v>
      </c>
      <c r="C21" s="1">
        <v>2551</v>
      </c>
      <c r="D21" s="2"/>
      <c r="E21" s="35">
        <v>16.399999999999999</v>
      </c>
      <c r="F21" s="36">
        <f t="shared" si="0"/>
        <v>41836.399999999994</v>
      </c>
      <c r="G21" s="44"/>
      <c r="H21" s="42"/>
      <c r="I21" s="5"/>
      <c r="J21" s="43"/>
      <c r="P21" s="246">
        <v>45721</v>
      </c>
      <c r="Q21" s="242" t="s">
        <v>135</v>
      </c>
      <c r="R21" s="246">
        <f t="shared" si="1"/>
        <v>45777</v>
      </c>
      <c r="S21" s="242" t="s">
        <v>68</v>
      </c>
      <c r="T21" s="241">
        <v>53</v>
      </c>
      <c r="U21" s="242" t="s">
        <v>69</v>
      </c>
      <c r="V21" s="242" t="s">
        <v>138</v>
      </c>
      <c r="W21" s="230">
        <v>250</v>
      </c>
      <c r="X21" s="242" t="s">
        <v>36</v>
      </c>
      <c r="Y21" s="239">
        <v>13.5</v>
      </c>
      <c r="Z21" s="235">
        <v>3375</v>
      </c>
      <c r="AA21" s="244"/>
      <c r="AB21" s="235">
        <v>3375</v>
      </c>
      <c r="AC21" s="234" t="s">
        <v>137</v>
      </c>
    </row>
    <row r="22" spans="2:29" x14ac:dyDescent="0.25">
      <c r="B22" s="34">
        <v>45707</v>
      </c>
      <c r="C22" s="1">
        <v>2083</v>
      </c>
      <c r="D22" s="2"/>
      <c r="E22" s="35">
        <v>16.399999999999999</v>
      </c>
      <c r="F22" s="36">
        <f t="shared" si="0"/>
        <v>34161.199999999997</v>
      </c>
      <c r="G22" s="44"/>
      <c r="H22" s="42"/>
      <c r="I22" s="5"/>
      <c r="J22" s="43"/>
      <c r="P22" s="246">
        <v>45721</v>
      </c>
      <c r="Q22" s="242" t="s">
        <v>135</v>
      </c>
      <c r="R22" s="246">
        <f t="shared" si="1"/>
        <v>45777</v>
      </c>
      <c r="S22" s="242" t="s">
        <v>68</v>
      </c>
      <c r="T22" s="241">
        <v>53</v>
      </c>
      <c r="U22" s="242" t="s">
        <v>69</v>
      </c>
      <c r="V22" s="242" t="s">
        <v>139</v>
      </c>
      <c r="W22" s="240">
        <v>130</v>
      </c>
      <c r="X22" s="242" t="s">
        <v>70</v>
      </c>
      <c r="Y22" s="239">
        <v>554.45545000000004</v>
      </c>
      <c r="Z22" s="235">
        <v>72079.210000000006</v>
      </c>
      <c r="AA22" s="235">
        <v>720.79</v>
      </c>
      <c r="AB22" s="235">
        <v>72800</v>
      </c>
      <c r="AC22" s="234" t="s">
        <v>137</v>
      </c>
    </row>
    <row r="23" spans="2:29" x14ac:dyDescent="0.25">
      <c r="B23" s="34">
        <v>45708</v>
      </c>
      <c r="C23" s="1">
        <v>2493</v>
      </c>
      <c r="D23" s="2"/>
      <c r="E23" s="35">
        <v>16.399999999999999</v>
      </c>
      <c r="F23" s="36">
        <f t="shared" si="0"/>
        <v>40885.199999999997</v>
      </c>
      <c r="G23" s="44"/>
      <c r="H23" s="42"/>
      <c r="I23" s="5"/>
      <c r="J23" s="43"/>
      <c r="P23" s="5"/>
      <c r="Q23" s="5"/>
      <c r="R23" s="246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2:29" x14ac:dyDescent="0.25">
      <c r="B24" s="34">
        <v>45709</v>
      </c>
      <c r="C24" s="1">
        <v>2646</v>
      </c>
      <c r="D24" s="2"/>
      <c r="E24" s="35">
        <v>16.399999999999999</v>
      </c>
      <c r="F24" s="36">
        <f t="shared" si="0"/>
        <v>43394.399999999994</v>
      </c>
      <c r="G24" s="44"/>
      <c r="H24" s="42"/>
      <c r="I24" s="5"/>
      <c r="J24" s="43"/>
    </row>
    <row r="25" spans="2:29" x14ac:dyDescent="0.25">
      <c r="B25" s="34">
        <v>45710</v>
      </c>
      <c r="C25" s="1">
        <v>2355</v>
      </c>
      <c r="D25" s="2"/>
      <c r="E25" s="35">
        <v>16.399999999999999</v>
      </c>
      <c r="F25" s="36">
        <f t="shared" si="0"/>
        <v>38622</v>
      </c>
      <c r="G25" s="44"/>
      <c r="H25" s="42"/>
      <c r="I25" s="5"/>
      <c r="J25" s="43"/>
    </row>
    <row r="26" spans="2:29" x14ac:dyDescent="0.25">
      <c r="B26" s="34">
        <v>45711</v>
      </c>
      <c r="C26" s="1">
        <v>2339</v>
      </c>
      <c r="D26" s="2"/>
      <c r="E26" s="35">
        <v>16.399999999999999</v>
      </c>
      <c r="F26" s="36">
        <f t="shared" si="0"/>
        <v>38359.599999999999</v>
      </c>
      <c r="G26" s="44"/>
      <c r="H26" s="42"/>
      <c r="I26" s="5"/>
      <c r="J26" s="43"/>
    </row>
    <row r="27" spans="2:29" x14ac:dyDescent="0.25">
      <c r="B27" s="34">
        <v>45712</v>
      </c>
      <c r="C27" s="1">
        <v>2290</v>
      </c>
      <c r="D27" s="2"/>
      <c r="E27" s="35">
        <v>16.399999999999999</v>
      </c>
      <c r="F27" s="36">
        <f t="shared" si="0"/>
        <v>37556</v>
      </c>
      <c r="G27" s="44"/>
      <c r="H27" s="42"/>
      <c r="I27" s="5"/>
      <c r="J27" s="43"/>
      <c r="M27" s="5"/>
      <c r="N27" s="6"/>
    </row>
    <row r="28" spans="2:29" x14ac:dyDescent="0.25">
      <c r="B28" s="34">
        <v>45713</v>
      </c>
      <c r="C28" s="1">
        <v>2330</v>
      </c>
      <c r="D28" s="2"/>
      <c r="E28" s="35">
        <v>16.399999999999999</v>
      </c>
      <c r="F28" s="36">
        <f t="shared" si="0"/>
        <v>38212</v>
      </c>
      <c r="G28" s="44"/>
      <c r="H28" s="42"/>
      <c r="I28" s="5"/>
      <c r="J28" s="43"/>
      <c r="M28" s="5"/>
      <c r="N28" s="6"/>
    </row>
    <row r="29" spans="2:29" x14ac:dyDescent="0.25">
      <c r="B29" s="34">
        <v>45714</v>
      </c>
      <c r="C29" s="1">
        <v>2440</v>
      </c>
      <c r="D29" s="2"/>
      <c r="E29" s="35">
        <v>16.399999999999999</v>
      </c>
      <c r="F29" s="36">
        <f t="shared" si="0"/>
        <v>40016</v>
      </c>
      <c r="G29" s="44"/>
      <c r="H29" s="42"/>
      <c r="I29" s="5"/>
      <c r="J29" s="43"/>
      <c r="M29" s="5"/>
      <c r="N29" s="6"/>
    </row>
    <row r="30" spans="2:29" x14ac:dyDescent="0.25">
      <c r="B30" s="34">
        <v>45715</v>
      </c>
      <c r="C30" s="1">
        <v>2435</v>
      </c>
      <c r="D30" s="2"/>
      <c r="E30" s="35">
        <v>16.399999999999999</v>
      </c>
      <c r="F30" s="36">
        <f t="shared" si="0"/>
        <v>39934</v>
      </c>
      <c r="G30" s="44"/>
      <c r="H30" s="42"/>
      <c r="I30" s="5"/>
      <c r="J30" s="43"/>
      <c r="M30" s="5"/>
      <c r="N30" s="6"/>
    </row>
    <row r="31" spans="2:29" x14ac:dyDescent="0.25">
      <c r="B31" s="34">
        <v>45716</v>
      </c>
      <c r="C31" s="1">
        <v>2355</v>
      </c>
      <c r="D31" s="2"/>
      <c r="E31" s="35">
        <v>16.399999999999999</v>
      </c>
      <c r="F31" s="36">
        <f t="shared" si="0"/>
        <v>38622</v>
      </c>
      <c r="G31" s="44"/>
      <c r="H31" s="42"/>
      <c r="I31" s="5"/>
      <c r="J31" s="43"/>
      <c r="M31" s="5"/>
      <c r="N31" s="6"/>
    </row>
    <row r="32" spans="2:29" x14ac:dyDescent="0.25">
      <c r="B32" s="34"/>
      <c r="C32" s="1"/>
      <c r="D32" s="2"/>
      <c r="E32" s="35">
        <v>16.399999999999999</v>
      </c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/>
      <c r="C33" s="1"/>
      <c r="D33" s="2"/>
      <c r="E33" s="35">
        <v>16.399999999999999</v>
      </c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35">
        <v>16.399999999999999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68896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1140791.9469999997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1129894.3999999999</v>
      </c>
      <c r="L36" s="3">
        <f>J36+J37+J38-J5</f>
        <v>1133536.3</v>
      </c>
      <c r="M36" s="3">
        <v>1168043.75</v>
      </c>
      <c r="N36" s="248">
        <f>L36-M36</f>
        <v>-34507.449999999953</v>
      </c>
    </row>
    <row r="37" spans="2:14" x14ac:dyDescent="0.25">
      <c r="B37" s="60" t="s">
        <v>38</v>
      </c>
      <c r="C37" s="61">
        <f>C35</f>
        <v>68896</v>
      </c>
      <c r="D37" s="2">
        <f>D35/1.03</f>
        <v>0</v>
      </c>
      <c r="E37" s="35"/>
      <c r="F37" s="36">
        <f>SUM(F4:F36)</f>
        <v>1129894.3999999999</v>
      </c>
      <c r="G37" s="42"/>
      <c r="H37" s="39" t="s">
        <v>41</v>
      </c>
      <c r="I37" s="39"/>
      <c r="J37" s="40">
        <v>4283.53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6614.02</v>
      </c>
    </row>
    <row r="39" spans="2:14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3.0000002589076757E-3</v>
      </c>
      <c r="M39" s="5"/>
      <c r="N39" s="6">
        <f>J39+N34</f>
        <v>3.0000002589076757E-3</v>
      </c>
    </row>
    <row r="40" spans="2:14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  <c r="M40" s="5" t="s">
        <v>6</v>
      </c>
      <c r="N40" s="6">
        <v>-383008.75300000026</v>
      </c>
    </row>
    <row r="41" spans="2:14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  <c r="M41" s="5" t="s">
        <v>7</v>
      </c>
      <c r="N41" s="6">
        <f>N40+N39</f>
        <v>-383008.75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27111</v>
      </c>
      <c r="E47" s="16">
        <f>F47/D47</f>
        <v>15.799999999999999</v>
      </c>
      <c r="F47" s="15">
        <v>428353.8</v>
      </c>
      <c r="G47" s="15">
        <v>4283.53</v>
      </c>
      <c r="H47" s="15"/>
      <c r="I47" s="15">
        <f>F47+G47-H47</f>
        <v>432637.33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41785</v>
      </c>
      <c r="E50" s="16">
        <f>F50/D50</f>
        <v>15.8</v>
      </c>
      <c r="F50" s="15">
        <v>660203</v>
      </c>
      <c r="G50" s="15"/>
      <c r="H50" s="15">
        <v>7255.65</v>
      </c>
      <c r="I50" s="15">
        <f>F50-H50</f>
        <v>652947.35</v>
      </c>
    </row>
    <row r="51" spans="2:9" x14ac:dyDescent="0.25">
      <c r="B51" s="21"/>
      <c r="I51" s="4"/>
    </row>
    <row r="52" spans="2:9" x14ac:dyDescent="0.25">
      <c r="B52" s="21"/>
    </row>
    <row r="53" spans="2:9" x14ac:dyDescent="0.25">
      <c r="B53" s="21"/>
      <c r="D53" s="22" t="s">
        <v>16</v>
      </c>
      <c r="E53" s="23">
        <f>F53/D56</f>
        <v>0.6</v>
      </c>
      <c r="F53" s="25">
        <v>41337.599999999999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68896</v>
      </c>
      <c r="E56" s="16">
        <f>F56/D56</f>
        <v>16.399999999999999</v>
      </c>
      <c r="F56" s="15">
        <f>F53+F50+F47</f>
        <v>1129894.3999999999</v>
      </c>
    </row>
    <row r="58" spans="2:9" x14ac:dyDescent="0.25">
      <c r="D58" s="7">
        <f>C37-D56</f>
        <v>0</v>
      </c>
      <c r="F58" s="216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27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sheetPr>
    <pageSetUpPr fitToPage="1"/>
  </sheetPr>
  <dimension ref="B1:AC58"/>
  <sheetViews>
    <sheetView topLeftCell="B1" zoomScale="85" zoomScaleNormal="85" workbookViewId="0">
      <selection activeCell="J26" sqref="J2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8.140625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160675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189" t="s">
        <v>161</v>
      </c>
      <c r="M3" s="189"/>
      <c r="N3" s="189"/>
      <c r="O3" t="s">
        <v>162</v>
      </c>
      <c r="P3" s="98">
        <v>45688</v>
      </c>
      <c r="Q3" s="9"/>
      <c r="R3" s="98">
        <v>45706</v>
      </c>
      <c r="S3" s="9"/>
      <c r="T3" s="99">
        <v>110</v>
      </c>
      <c r="U3" s="9" t="s">
        <v>69</v>
      </c>
      <c r="V3" s="9" t="s">
        <v>77</v>
      </c>
      <c r="W3" s="103">
        <v>150</v>
      </c>
      <c r="X3" s="9" t="s">
        <v>70</v>
      </c>
      <c r="Y3" s="101">
        <v>605</v>
      </c>
      <c r="Z3" s="102">
        <v>90750</v>
      </c>
      <c r="AA3" s="102"/>
      <c r="AB3" s="102">
        <v>90750</v>
      </c>
      <c r="AC3" s="180" t="s">
        <v>108</v>
      </c>
    </row>
    <row r="4" spans="2:29" x14ac:dyDescent="0.25">
      <c r="B4" s="34">
        <v>45717</v>
      </c>
      <c r="C4" s="1">
        <v>2260</v>
      </c>
      <c r="D4" s="2"/>
      <c r="E4" s="35">
        <v>16.399999999999999</v>
      </c>
      <c r="F4" s="36">
        <f>E4*C4</f>
        <v>37064</v>
      </c>
      <c r="G4" s="37"/>
      <c r="H4" s="38" t="s">
        <v>4</v>
      </c>
      <c r="I4" s="39"/>
      <c r="J4" s="40">
        <f>'ŞUBAT 2025'!J39*-1</f>
        <v>-3.0000002589076757E-3</v>
      </c>
      <c r="L4" s="189" t="s">
        <v>113</v>
      </c>
      <c r="M4" s="189" t="s">
        <v>116</v>
      </c>
      <c r="N4" s="268">
        <v>55853.629126213593</v>
      </c>
      <c r="P4" s="98">
        <v>45688</v>
      </c>
      <c r="Q4" s="9"/>
      <c r="R4" s="98">
        <v>45706</v>
      </c>
      <c r="S4" s="9"/>
      <c r="T4" s="99">
        <v>110</v>
      </c>
      <c r="U4" s="9" t="s">
        <v>69</v>
      </c>
      <c r="V4" s="9" t="s">
        <v>98</v>
      </c>
      <c r="W4" s="103">
        <v>6</v>
      </c>
      <c r="X4" s="9" t="s">
        <v>70</v>
      </c>
      <c r="Y4" s="101">
        <v>485</v>
      </c>
      <c r="Z4" s="102">
        <v>2910</v>
      </c>
      <c r="AA4" s="102"/>
      <c r="AB4" s="102">
        <v>2910</v>
      </c>
      <c r="AC4" s="180" t="s">
        <v>107</v>
      </c>
    </row>
    <row r="5" spans="2:29" x14ac:dyDescent="0.25">
      <c r="B5" s="34">
        <v>45718</v>
      </c>
      <c r="C5" s="1">
        <v>2185</v>
      </c>
      <c r="D5" s="2"/>
      <c r="E5" s="35">
        <v>16.399999999999999</v>
      </c>
      <c r="F5" s="36">
        <f t="shared" ref="F5:F34" si="0">E5*C5</f>
        <v>35834</v>
      </c>
      <c r="G5" s="9" t="s">
        <v>5</v>
      </c>
      <c r="H5" s="38"/>
      <c r="I5" s="39"/>
      <c r="J5" s="40">
        <v>6047.95</v>
      </c>
      <c r="L5" s="189" t="s">
        <v>114</v>
      </c>
      <c r="M5" s="189" t="s">
        <v>115</v>
      </c>
      <c r="N5" s="268">
        <v>12989.5</v>
      </c>
      <c r="P5" s="98">
        <v>45688</v>
      </c>
      <c r="Q5" s="9"/>
      <c r="R5" s="98">
        <v>45706</v>
      </c>
      <c r="S5" s="9"/>
      <c r="T5" s="99">
        <v>110</v>
      </c>
      <c r="U5" s="9" t="s">
        <v>69</v>
      </c>
      <c r="V5" s="9" t="s">
        <v>55</v>
      </c>
      <c r="W5" s="103">
        <v>125</v>
      </c>
      <c r="X5" s="9" t="s">
        <v>70</v>
      </c>
      <c r="Y5" s="101">
        <v>510</v>
      </c>
      <c r="Z5" s="102">
        <v>63750</v>
      </c>
      <c r="AA5" s="102"/>
      <c r="AB5" s="102">
        <v>63750</v>
      </c>
      <c r="AC5" s="180" t="s">
        <v>108</v>
      </c>
    </row>
    <row r="6" spans="2:29" x14ac:dyDescent="0.25">
      <c r="B6" s="34">
        <v>45719</v>
      </c>
      <c r="C6" s="1">
        <v>2340</v>
      </c>
      <c r="D6" s="2"/>
      <c r="E6" s="35">
        <v>16.399999999999999</v>
      </c>
      <c r="F6" s="36">
        <f t="shared" si="0"/>
        <v>38376</v>
      </c>
      <c r="G6" s="37" t="s">
        <v>42</v>
      </c>
      <c r="H6" s="38"/>
      <c r="I6" s="39"/>
      <c r="J6" s="40"/>
      <c r="L6" s="189" t="s">
        <v>118</v>
      </c>
      <c r="M6" s="189" t="s">
        <v>119</v>
      </c>
      <c r="N6" s="268">
        <v>16730</v>
      </c>
      <c r="P6" s="98">
        <v>45688</v>
      </c>
      <c r="Q6" s="9"/>
      <c r="R6" s="98">
        <v>45706</v>
      </c>
      <c r="S6" s="9"/>
      <c r="T6" s="99">
        <v>110</v>
      </c>
      <c r="U6" s="9" t="s">
        <v>69</v>
      </c>
      <c r="V6" s="9" t="s">
        <v>99</v>
      </c>
      <c r="W6" s="100">
        <v>4500</v>
      </c>
      <c r="X6" s="9" t="s">
        <v>36</v>
      </c>
      <c r="Y6" s="101">
        <v>20</v>
      </c>
      <c r="Z6" s="102">
        <v>90000</v>
      </c>
      <c r="AA6" s="102"/>
      <c r="AB6" s="102">
        <v>90000</v>
      </c>
      <c r="AC6" s="180" t="s">
        <v>108</v>
      </c>
    </row>
    <row r="7" spans="2:29" x14ac:dyDescent="0.25">
      <c r="B7" s="34">
        <v>45720</v>
      </c>
      <c r="C7" s="1">
        <v>2199</v>
      </c>
      <c r="D7" s="2"/>
      <c r="E7" s="35">
        <v>16.399999999999999</v>
      </c>
      <c r="F7" s="36">
        <f t="shared" si="0"/>
        <v>36063.599999999999</v>
      </c>
      <c r="G7" s="37" t="s">
        <v>43</v>
      </c>
      <c r="H7" s="38"/>
      <c r="I7" s="39"/>
      <c r="J7" s="40"/>
      <c r="L7" s="189" t="s">
        <v>120</v>
      </c>
      <c r="M7" s="189" t="s">
        <v>121</v>
      </c>
      <c r="N7" s="268">
        <v>29532.5</v>
      </c>
      <c r="P7" s="98">
        <v>45695</v>
      </c>
      <c r="Q7" s="9" t="s">
        <v>100</v>
      </c>
      <c r="R7" s="98">
        <v>45716</v>
      </c>
      <c r="S7" s="9" t="s">
        <v>68</v>
      </c>
      <c r="T7" s="99">
        <v>1</v>
      </c>
      <c r="U7" s="9" t="s">
        <v>69</v>
      </c>
      <c r="V7" s="9" t="s">
        <v>95</v>
      </c>
      <c r="W7" s="103">
        <v>10</v>
      </c>
      <c r="X7" s="9" t="s">
        <v>70</v>
      </c>
      <c r="Y7" s="101">
        <v>620</v>
      </c>
      <c r="Z7" s="102">
        <v>6200</v>
      </c>
      <c r="AA7" s="102"/>
      <c r="AB7" s="102">
        <v>6200</v>
      </c>
      <c r="AC7" s="180" t="s">
        <v>106</v>
      </c>
    </row>
    <row r="8" spans="2:29" x14ac:dyDescent="0.25">
      <c r="B8" s="34">
        <v>45721</v>
      </c>
      <c r="C8" s="1">
        <v>2440</v>
      </c>
      <c r="D8" s="2"/>
      <c r="E8" s="35">
        <v>16.399999999999999</v>
      </c>
      <c r="F8" s="36">
        <f t="shared" si="0"/>
        <v>40016</v>
      </c>
      <c r="G8" s="264" t="s">
        <v>160</v>
      </c>
      <c r="H8" s="265"/>
      <c r="I8" s="266"/>
      <c r="J8" s="267">
        <v>-32332.82</v>
      </c>
      <c r="L8" s="189"/>
      <c r="M8" s="189"/>
      <c r="N8" s="269">
        <f>SUM(N4:N7)</f>
        <v>115105.62912621359</v>
      </c>
      <c r="P8" s="98">
        <v>45695</v>
      </c>
      <c r="Q8" s="9" t="s">
        <v>100</v>
      </c>
      <c r="R8" s="98">
        <v>45716</v>
      </c>
      <c r="S8" s="9" t="s">
        <v>68</v>
      </c>
      <c r="T8" s="99">
        <v>1</v>
      </c>
      <c r="U8" s="9" t="s">
        <v>69</v>
      </c>
      <c r="V8" s="9" t="s">
        <v>101</v>
      </c>
      <c r="W8" s="103">
        <v>120</v>
      </c>
      <c r="X8" s="9" t="s">
        <v>70</v>
      </c>
      <c r="Y8" s="101">
        <v>650</v>
      </c>
      <c r="Z8" s="102">
        <v>78000</v>
      </c>
      <c r="AA8" s="102"/>
      <c r="AB8" s="102">
        <v>78000</v>
      </c>
      <c r="AC8" s="180" t="s">
        <v>106</v>
      </c>
    </row>
    <row r="9" spans="2:29" x14ac:dyDescent="0.25">
      <c r="B9" s="34">
        <v>45722</v>
      </c>
      <c r="C9" s="1">
        <v>2320</v>
      </c>
      <c r="D9" s="2"/>
      <c r="E9" s="35">
        <v>16.399999999999999</v>
      </c>
      <c r="F9" s="36">
        <f t="shared" si="0"/>
        <v>38048</v>
      </c>
      <c r="G9" s="41" t="s">
        <v>148</v>
      </c>
      <c r="H9" s="42"/>
      <c r="I9" s="5"/>
      <c r="J9" s="43">
        <v>45939.647999999986</v>
      </c>
      <c r="L9" s="270"/>
      <c r="M9" s="270" t="s">
        <v>122</v>
      </c>
      <c r="N9" s="271">
        <v>0.4</v>
      </c>
      <c r="P9" s="98">
        <v>45695</v>
      </c>
      <c r="Q9" s="9" t="s">
        <v>100</v>
      </c>
      <c r="R9" s="98">
        <v>45716</v>
      </c>
      <c r="S9" s="9" t="s">
        <v>68</v>
      </c>
      <c r="T9" s="99">
        <v>5</v>
      </c>
      <c r="U9" s="9" t="s">
        <v>69</v>
      </c>
      <c r="V9" s="9" t="s">
        <v>95</v>
      </c>
      <c r="W9" s="103">
        <v>20</v>
      </c>
      <c r="X9" s="9" t="s">
        <v>70</v>
      </c>
      <c r="Y9" s="101">
        <v>620</v>
      </c>
      <c r="Z9" s="102">
        <v>12400</v>
      </c>
      <c r="AA9" s="102"/>
      <c r="AB9" s="102">
        <v>12400</v>
      </c>
      <c r="AC9" s="180" t="s">
        <v>104</v>
      </c>
    </row>
    <row r="10" spans="2:29" x14ac:dyDescent="0.25">
      <c r="B10" s="34">
        <v>45723</v>
      </c>
      <c r="C10" s="1">
        <v>2284</v>
      </c>
      <c r="D10" s="2"/>
      <c r="E10" s="35">
        <v>16.399999999999999</v>
      </c>
      <c r="F10" s="36">
        <f t="shared" si="0"/>
        <v>37457.599999999999</v>
      </c>
      <c r="G10" s="251">
        <v>45747</v>
      </c>
      <c r="H10" s="180" t="s">
        <v>149</v>
      </c>
      <c r="I10" s="5"/>
      <c r="J10" s="43">
        <v>1738.4</v>
      </c>
      <c r="L10" s="270"/>
      <c r="M10" s="270" t="s">
        <v>123</v>
      </c>
      <c r="N10" s="271">
        <f>N8*N9</f>
        <v>46042.251650485443</v>
      </c>
      <c r="P10" s="98">
        <v>45695</v>
      </c>
      <c r="Q10" s="9" t="s">
        <v>100</v>
      </c>
      <c r="R10" s="98">
        <v>45716</v>
      </c>
      <c r="S10" s="9" t="s">
        <v>68</v>
      </c>
      <c r="T10" s="99">
        <v>5</v>
      </c>
      <c r="U10" s="9" t="s">
        <v>69</v>
      </c>
      <c r="V10" s="9" t="s">
        <v>101</v>
      </c>
      <c r="W10" s="103">
        <v>120</v>
      </c>
      <c r="X10" s="9" t="s">
        <v>70</v>
      </c>
      <c r="Y10" s="101">
        <v>650</v>
      </c>
      <c r="Z10" s="102">
        <v>78000</v>
      </c>
      <c r="AA10" s="102"/>
      <c r="AB10" s="102">
        <v>78000</v>
      </c>
      <c r="AC10" s="180" t="s">
        <v>105</v>
      </c>
    </row>
    <row r="11" spans="2:29" x14ac:dyDescent="0.25">
      <c r="B11" s="34">
        <v>45724</v>
      </c>
      <c r="C11" s="1">
        <v>2236</v>
      </c>
      <c r="D11" s="2"/>
      <c r="E11" s="35">
        <v>16.399999999999999</v>
      </c>
      <c r="F11" s="36">
        <f t="shared" si="0"/>
        <v>36670.399999999994</v>
      </c>
      <c r="G11" s="251"/>
      <c r="H11" s="42" t="s">
        <v>150</v>
      </c>
      <c r="I11" s="5"/>
      <c r="J11" s="43">
        <v>800</v>
      </c>
      <c r="L11" s="270"/>
      <c r="M11" s="270" t="s">
        <v>124</v>
      </c>
      <c r="N11" s="271">
        <f>N10*0.2</f>
        <v>9208.4503300970882</v>
      </c>
      <c r="P11" s="98">
        <v>45695</v>
      </c>
      <c r="Q11" s="9" t="s">
        <v>100</v>
      </c>
      <c r="R11" s="98">
        <v>45716</v>
      </c>
      <c r="S11" s="9" t="s">
        <v>68</v>
      </c>
      <c r="T11" s="99">
        <v>5</v>
      </c>
      <c r="U11" s="9" t="s">
        <v>69</v>
      </c>
      <c r="V11" s="9" t="s">
        <v>98</v>
      </c>
      <c r="W11" s="103">
        <v>10</v>
      </c>
      <c r="X11" s="9" t="s">
        <v>70</v>
      </c>
      <c r="Y11" s="101">
        <v>485</v>
      </c>
      <c r="Z11" s="102">
        <v>4850</v>
      </c>
      <c r="AA11" s="102"/>
      <c r="AB11" s="102">
        <v>4850</v>
      </c>
      <c r="AC11" s="180" t="s">
        <v>105</v>
      </c>
    </row>
    <row r="12" spans="2:29" x14ac:dyDescent="0.25">
      <c r="B12" s="34">
        <v>45725</v>
      </c>
      <c r="C12" s="1">
        <v>2125</v>
      </c>
      <c r="D12" s="2"/>
      <c r="E12" s="35">
        <v>16.399999999999999</v>
      </c>
      <c r="F12" s="36">
        <f t="shared" si="0"/>
        <v>34850</v>
      </c>
      <c r="G12" s="251">
        <v>45768</v>
      </c>
      <c r="H12" s="42" t="s">
        <v>97</v>
      </c>
      <c r="I12" s="5"/>
      <c r="J12" s="43">
        <v>20000</v>
      </c>
      <c r="L12" s="270"/>
      <c r="M12" s="270" t="s">
        <v>125</v>
      </c>
      <c r="N12" s="271">
        <f>N11/5</f>
        <v>1841.6900660194176</v>
      </c>
      <c r="P12" s="224">
        <v>45721</v>
      </c>
      <c r="Q12" s="233" t="s">
        <v>132</v>
      </c>
      <c r="R12" s="224">
        <f>P12+Q12</f>
        <v>45716</v>
      </c>
      <c r="S12" s="233" t="s">
        <v>68</v>
      </c>
      <c r="T12" s="231">
        <v>53</v>
      </c>
      <c r="U12" s="233" t="s">
        <v>69</v>
      </c>
      <c r="V12" s="233" t="s">
        <v>133</v>
      </c>
      <c r="W12" s="243">
        <v>6041</v>
      </c>
      <c r="X12" s="233" t="s">
        <v>36</v>
      </c>
      <c r="Y12" s="221">
        <v>16.553550000000001</v>
      </c>
      <c r="Z12" s="228">
        <v>100000</v>
      </c>
      <c r="AA12" s="229"/>
      <c r="AB12" s="228">
        <v>100000</v>
      </c>
      <c r="AC12" s="234" t="s">
        <v>134</v>
      </c>
    </row>
    <row r="13" spans="2:29" x14ac:dyDescent="0.25">
      <c r="B13" s="34">
        <v>45726</v>
      </c>
      <c r="C13" s="1">
        <v>2355</v>
      </c>
      <c r="D13" s="2"/>
      <c r="E13" s="35">
        <v>16.399999999999999</v>
      </c>
      <c r="F13" s="36">
        <f t="shared" si="0"/>
        <v>38622</v>
      </c>
      <c r="G13" s="251">
        <v>45769</v>
      </c>
      <c r="H13" s="42" t="s">
        <v>97</v>
      </c>
      <c r="I13" s="5"/>
      <c r="J13" s="43">
        <v>200000</v>
      </c>
      <c r="L13" s="189"/>
      <c r="M13" s="272" t="s">
        <v>143</v>
      </c>
      <c r="N13" s="269">
        <f>N11-N12</f>
        <v>7366.7602640776704</v>
      </c>
      <c r="P13" s="232"/>
      <c r="Q13" s="232"/>
      <c r="R13" s="232"/>
      <c r="S13" s="225"/>
      <c r="T13" s="220"/>
      <c r="U13" s="225"/>
      <c r="V13" s="225" t="s">
        <v>142</v>
      </c>
      <c r="W13" s="226"/>
      <c r="X13" s="14"/>
      <c r="Y13" s="237"/>
      <c r="Z13" s="247"/>
      <c r="AA13" s="245"/>
      <c r="AB13" s="247">
        <v>-526860</v>
      </c>
    </row>
    <row r="14" spans="2:29" x14ac:dyDescent="0.25">
      <c r="B14" s="34">
        <v>45727</v>
      </c>
      <c r="C14" s="1">
        <v>2457</v>
      </c>
      <c r="D14" s="2"/>
      <c r="E14" s="35">
        <v>16.399999999999999</v>
      </c>
      <c r="F14" s="36">
        <f t="shared" si="0"/>
        <v>40294.799999999996</v>
      </c>
      <c r="G14" s="251">
        <v>45771</v>
      </c>
      <c r="H14" s="42" t="s">
        <v>97</v>
      </c>
      <c r="I14" s="5"/>
      <c r="J14" s="43">
        <v>50000</v>
      </c>
      <c r="L14" s="189"/>
      <c r="M14" s="270" t="s">
        <v>126</v>
      </c>
      <c r="N14" s="269">
        <f>N10+N13</f>
        <v>53409.011914563111</v>
      </c>
      <c r="P14" s="224">
        <v>45720</v>
      </c>
      <c r="Q14" s="229"/>
      <c r="R14" s="224">
        <v>45720</v>
      </c>
      <c r="S14" s="233" t="s">
        <v>68</v>
      </c>
      <c r="T14" s="231">
        <v>49</v>
      </c>
      <c r="U14" s="233" t="s">
        <v>69</v>
      </c>
      <c r="V14" s="233" t="s">
        <v>140</v>
      </c>
      <c r="W14" s="222">
        <v>40</v>
      </c>
      <c r="X14" s="233" t="s">
        <v>70</v>
      </c>
      <c r="Y14" s="221">
        <v>610</v>
      </c>
      <c r="Z14" s="228">
        <v>24400</v>
      </c>
      <c r="AA14" s="229"/>
      <c r="AB14" s="228">
        <v>24400</v>
      </c>
      <c r="AC14" s="234" t="s">
        <v>141</v>
      </c>
    </row>
    <row r="15" spans="2:29" x14ac:dyDescent="0.25">
      <c r="B15" s="34">
        <v>45728</v>
      </c>
      <c r="C15" s="1">
        <v>2345</v>
      </c>
      <c r="D15" s="2"/>
      <c r="E15" s="35">
        <v>16.399999999999999</v>
      </c>
      <c r="F15" s="36">
        <f t="shared" si="0"/>
        <v>38458</v>
      </c>
      <c r="G15" s="41">
        <v>45777</v>
      </c>
      <c r="H15" s="42" t="s">
        <v>65</v>
      </c>
      <c r="I15" s="5"/>
      <c r="J15" s="43">
        <v>200000</v>
      </c>
      <c r="L15" s="217" t="s">
        <v>163</v>
      </c>
      <c r="M15" s="217"/>
      <c r="N15" s="217">
        <v>53409.01</v>
      </c>
      <c r="P15" s="224">
        <v>45720</v>
      </c>
      <c r="Q15" s="229"/>
      <c r="R15" s="224">
        <v>45720</v>
      </c>
      <c r="S15" s="233" t="s">
        <v>68</v>
      </c>
      <c r="T15" s="231">
        <v>49</v>
      </c>
      <c r="U15" s="233" t="s">
        <v>69</v>
      </c>
      <c r="V15" s="233" t="s">
        <v>101</v>
      </c>
      <c r="W15" s="222">
        <v>120</v>
      </c>
      <c r="X15" s="233" t="s">
        <v>70</v>
      </c>
      <c r="Y15" s="221">
        <v>640</v>
      </c>
      <c r="Z15" s="228">
        <v>76800</v>
      </c>
      <c r="AA15" s="229"/>
      <c r="AB15" s="228">
        <v>76800</v>
      </c>
      <c r="AC15" s="234" t="s">
        <v>141</v>
      </c>
    </row>
    <row r="16" spans="2:29" x14ac:dyDescent="0.25">
      <c r="B16" s="34">
        <v>45729</v>
      </c>
      <c r="C16" s="1">
        <v>2441</v>
      </c>
      <c r="D16" s="2"/>
      <c r="E16" s="35">
        <v>16.399999999999999</v>
      </c>
      <c r="F16" s="36">
        <f t="shared" si="0"/>
        <v>40032.399999999994</v>
      </c>
      <c r="G16" s="41">
        <v>45779</v>
      </c>
      <c r="H16" s="42" t="s">
        <v>97</v>
      </c>
      <c r="I16" s="5"/>
      <c r="J16" s="43">
        <v>100000</v>
      </c>
      <c r="L16" s="34">
        <v>45745</v>
      </c>
      <c r="M16" s="273">
        <v>1748</v>
      </c>
      <c r="P16" s="224">
        <v>45719</v>
      </c>
      <c r="Q16" s="229"/>
      <c r="R16" s="224">
        <v>45719</v>
      </c>
      <c r="S16" s="233" t="s">
        <v>68</v>
      </c>
      <c r="T16" s="231">
        <v>48</v>
      </c>
      <c r="U16" s="233" t="s">
        <v>69</v>
      </c>
      <c r="V16" s="233" t="s">
        <v>95</v>
      </c>
      <c r="W16" s="222">
        <v>20</v>
      </c>
      <c r="X16" s="233" t="s">
        <v>70</v>
      </c>
      <c r="Y16" s="221">
        <v>610</v>
      </c>
      <c r="Z16" s="228">
        <v>12200</v>
      </c>
      <c r="AA16" s="229"/>
      <c r="AB16" s="228">
        <v>12200</v>
      </c>
      <c r="AC16" s="234" t="s">
        <v>131</v>
      </c>
    </row>
    <row r="17" spans="2:29" x14ac:dyDescent="0.25">
      <c r="B17" s="34">
        <v>45730</v>
      </c>
      <c r="C17" s="1">
        <v>2175</v>
      </c>
      <c r="D17" s="2"/>
      <c r="E17" s="35">
        <v>16.399999999999999</v>
      </c>
      <c r="F17" s="36">
        <f t="shared" si="0"/>
        <v>35670</v>
      </c>
      <c r="G17" s="44"/>
      <c r="H17" s="42" t="s">
        <v>152</v>
      </c>
      <c r="I17" s="5"/>
      <c r="J17" s="43">
        <v>-6785</v>
      </c>
      <c r="L17" s="34">
        <v>45746</v>
      </c>
      <c r="M17" s="273">
        <v>2563</v>
      </c>
      <c r="P17" s="224">
        <v>45719</v>
      </c>
      <c r="Q17" s="229"/>
      <c r="R17" s="224">
        <v>45719</v>
      </c>
      <c r="S17" s="233" t="s">
        <v>68</v>
      </c>
      <c r="T17" s="231">
        <v>48</v>
      </c>
      <c r="U17" s="233" t="s">
        <v>69</v>
      </c>
      <c r="V17" s="233" t="s">
        <v>101</v>
      </c>
      <c r="W17" s="222">
        <v>200</v>
      </c>
      <c r="X17" s="233" t="s">
        <v>70</v>
      </c>
      <c r="Y17" s="221">
        <v>640</v>
      </c>
      <c r="Z17" s="228">
        <v>128000</v>
      </c>
      <c r="AA17" s="229"/>
      <c r="AB17" s="228">
        <v>128000</v>
      </c>
      <c r="AC17" s="234" t="s">
        <v>131</v>
      </c>
    </row>
    <row r="18" spans="2:29" x14ac:dyDescent="0.25">
      <c r="B18" s="34">
        <v>45731</v>
      </c>
      <c r="C18" s="1">
        <v>1915</v>
      </c>
      <c r="D18" s="2"/>
      <c r="E18" s="35">
        <v>16.399999999999999</v>
      </c>
      <c r="F18" s="36">
        <f t="shared" si="0"/>
        <v>31405.999999999996</v>
      </c>
      <c r="G18" s="41">
        <v>45784</v>
      </c>
      <c r="H18" s="42" t="s">
        <v>97</v>
      </c>
      <c r="I18" s="5"/>
      <c r="J18" s="43">
        <v>300000</v>
      </c>
      <c r="L18" s="34">
        <v>45747</v>
      </c>
      <c r="M18" s="274">
        <v>2796</v>
      </c>
      <c r="P18" s="224">
        <v>45719</v>
      </c>
      <c r="Q18" s="229"/>
      <c r="R18" s="224">
        <v>45719</v>
      </c>
      <c r="S18" s="233" t="s">
        <v>68</v>
      </c>
      <c r="T18" s="231">
        <v>48</v>
      </c>
      <c r="U18" s="233" t="s">
        <v>69</v>
      </c>
      <c r="V18" s="233" t="s">
        <v>111</v>
      </c>
      <c r="W18" s="222">
        <v>5</v>
      </c>
      <c r="X18" s="233" t="s">
        <v>70</v>
      </c>
      <c r="Y18" s="221">
        <v>504.95049999999998</v>
      </c>
      <c r="Z18" s="228">
        <v>2524.75</v>
      </c>
      <c r="AA18" s="228">
        <v>25.25</v>
      </c>
      <c r="AB18" s="228">
        <v>2550</v>
      </c>
      <c r="AC18" s="234" t="s">
        <v>131</v>
      </c>
    </row>
    <row r="19" spans="2:29" x14ac:dyDescent="0.25">
      <c r="B19" s="34">
        <v>45732</v>
      </c>
      <c r="C19" s="1">
        <v>2520</v>
      </c>
      <c r="D19" s="2"/>
      <c r="E19" s="35">
        <v>16.399999999999999</v>
      </c>
      <c r="F19" s="36">
        <f t="shared" si="0"/>
        <v>41328</v>
      </c>
      <c r="G19" s="41">
        <v>45791</v>
      </c>
      <c r="H19" s="42" t="s">
        <v>65</v>
      </c>
      <c r="I19" s="5"/>
      <c r="J19" s="43">
        <v>248447.68</v>
      </c>
      <c r="M19" s="3">
        <f>SUM(M16:M18)</f>
        <v>7107</v>
      </c>
      <c r="P19" s="238">
        <v>45721</v>
      </c>
      <c r="Q19" s="223"/>
      <c r="R19" s="223"/>
      <c r="S19" s="223"/>
      <c r="T19" s="223"/>
      <c r="U19" s="223"/>
      <c r="V19" s="236" t="s">
        <v>112</v>
      </c>
      <c r="W19" s="223"/>
      <c r="X19" s="223"/>
      <c r="Y19" s="223"/>
      <c r="Z19" s="223"/>
      <c r="AA19" s="223"/>
      <c r="AB19" s="227">
        <v>-243950</v>
      </c>
    </row>
    <row r="20" spans="2:29" x14ac:dyDescent="0.25">
      <c r="B20" s="34">
        <v>45733</v>
      </c>
      <c r="C20" s="1">
        <v>2286</v>
      </c>
      <c r="D20" s="2"/>
      <c r="E20" s="35">
        <v>16.399999999999999</v>
      </c>
      <c r="F20" s="36">
        <f t="shared" si="0"/>
        <v>37490.399999999994</v>
      </c>
      <c r="G20" s="44"/>
      <c r="H20" s="42"/>
      <c r="I20" s="5"/>
      <c r="J20" s="43"/>
      <c r="L20" s="4"/>
      <c r="P20" s="246">
        <v>45721</v>
      </c>
      <c r="Q20" s="242" t="s">
        <v>135</v>
      </c>
      <c r="R20" s="246">
        <f t="shared" ref="R20:R22" si="1">P20+Q20</f>
        <v>45777</v>
      </c>
      <c r="S20" s="242" t="s">
        <v>68</v>
      </c>
      <c r="T20" s="241">
        <v>53</v>
      </c>
      <c r="U20" s="242" t="s">
        <v>69</v>
      </c>
      <c r="V20" s="242" t="s">
        <v>136</v>
      </c>
      <c r="W20" s="240">
        <v>130</v>
      </c>
      <c r="X20" s="242" t="s">
        <v>70</v>
      </c>
      <c r="Y20" s="239">
        <v>650</v>
      </c>
      <c r="Z20" s="235">
        <v>84500</v>
      </c>
      <c r="AA20" s="244"/>
      <c r="AB20" s="235">
        <v>84500</v>
      </c>
      <c r="AC20" s="234" t="s">
        <v>137</v>
      </c>
    </row>
    <row r="21" spans="2:29" x14ac:dyDescent="0.25">
      <c r="B21" s="34">
        <v>45734</v>
      </c>
      <c r="C21" s="1">
        <v>1739</v>
      </c>
      <c r="D21" s="2"/>
      <c r="E21" s="35">
        <v>16.399999999999999</v>
      </c>
      <c r="F21" s="36">
        <f t="shared" si="0"/>
        <v>28519.599999999999</v>
      </c>
      <c r="G21" s="44"/>
      <c r="H21" s="42"/>
      <c r="I21" s="5"/>
      <c r="J21" s="43"/>
      <c r="L21" s="250">
        <v>7107</v>
      </c>
      <c r="M21" s="3">
        <v>10</v>
      </c>
      <c r="N21" s="7">
        <f>L21*M21</f>
        <v>71070</v>
      </c>
      <c r="P21" s="246">
        <v>45721</v>
      </c>
      <c r="Q21" s="242" t="s">
        <v>135</v>
      </c>
      <c r="R21" s="246">
        <f t="shared" si="1"/>
        <v>45777</v>
      </c>
      <c r="S21" s="242" t="s">
        <v>68</v>
      </c>
      <c r="T21" s="241">
        <v>53</v>
      </c>
      <c r="U21" s="242" t="s">
        <v>69</v>
      </c>
      <c r="V21" s="242" t="s">
        <v>138</v>
      </c>
      <c r="W21" s="230">
        <v>250</v>
      </c>
      <c r="X21" s="242" t="s">
        <v>36</v>
      </c>
      <c r="Y21" s="239">
        <v>13.5</v>
      </c>
      <c r="Z21" s="235">
        <v>3375</v>
      </c>
      <c r="AA21" s="244"/>
      <c r="AB21" s="235">
        <v>3375</v>
      </c>
      <c r="AC21" s="234" t="s">
        <v>137</v>
      </c>
    </row>
    <row r="22" spans="2:29" x14ac:dyDescent="0.25">
      <c r="B22" s="34">
        <v>45735</v>
      </c>
      <c r="C22" s="1">
        <v>2544</v>
      </c>
      <c r="D22" s="2"/>
      <c r="E22" s="35">
        <v>16.399999999999999</v>
      </c>
      <c r="F22" s="36">
        <f t="shared" si="0"/>
        <v>41721.599999999999</v>
      </c>
      <c r="G22" s="44"/>
      <c r="H22" s="42"/>
      <c r="I22" s="5"/>
      <c r="J22" s="43"/>
      <c r="L22" s="250">
        <v>7107</v>
      </c>
      <c r="M22" s="3">
        <v>16.399999999999999</v>
      </c>
      <c r="N22" s="7">
        <f>L22*M22</f>
        <v>116554.79999999999</v>
      </c>
      <c r="P22" s="246">
        <v>45721</v>
      </c>
      <c r="Q22" s="242" t="s">
        <v>135</v>
      </c>
      <c r="R22" s="246">
        <f t="shared" si="1"/>
        <v>45777</v>
      </c>
      <c r="S22" s="242" t="s">
        <v>68</v>
      </c>
      <c r="T22" s="241">
        <v>53</v>
      </c>
      <c r="U22" s="242" t="s">
        <v>69</v>
      </c>
      <c r="V22" s="242" t="s">
        <v>139</v>
      </c>
      <c r="W22" s="240">
        <v>130</v>
      </c>
      <c r="X22" s="242" t="s">
        <v>70</v>
      </c>
      <c r="Y22" s="239">
        <v>554.45545000000004</v>
      </c>
      <c r="Z22" s="235">
        <v>72079.210000000006</v>
      </c>
      <c r="AA22" s="235">
        <v>720.79</v>
      </c>
      <c r="AB22" s="235">
        <v>72800</v>
      </c>
      <c r="AC22" s="234" t="s">
        <v>137</v>
      </c>
    </row>
    <row r="23" spans="2:29" x14ac:dyDescent="0.25">
      <c r="B23" s="34">
        <v>45736</v>
      </c>
      <c r="C23" s="1">
        <v>2485</v>
      </c>
      <c r="D23" s="2"/>
      <c r="E23" s="35">
        <v>16.399999999999999</v>
      </c>
      <c r="F23" s="36">
        <f t="shared" si="0"/>
        <v>40754</v>
      </c>
      <c r="G23" s="44"/>
      <c r="H23" s="42"/>
      <c r="I23" s="5"/>
      <c r="J23" s="43"/>
      <c r="L23" s="4"/>
      <c r="N23" s="7">
        <f>N22-N21</f>
        <v>45484.799999999988</v>
      </c>
      <c r="P23" s="117"/>
      <c r="Q23" s="117"/>
      <c r="R23" s="117"/>
      <c r="S23" s="118"/>
      <c r="T23" s="119"/>
      <c r="U23" s="118"/>
      <c r="V23" s="118"/>
      <c r="W23" s="120"/>
      <c r="X23" s="5"/>
      <c r="Y23" s="121"/>
      <c r="Z23" s="122"/>
      <c r="AA23" s="123"/>
      <c r="AB23" s="122"/>
      <c r="AC23" s="234"/>
    </row>
    <row r="24" spans="2:29" x14ac:dyDescent="0.25">
      <c r="B24" s="34">
        <v>45737</v>
      </c>
      <c r="C24" s="1">
        <v>1748</v>
      </c>
      <c r="D24" s="2"/>
      <c r="E24" s="35">
        <v>16.399999999999999</v>
      </c>
      <c r="F24" s="36">
        <f t="shared" si="0"/>
        <v>28667.199999999997</v>
      </c>
      <c r="G24" s="44"/>
      <c r="H24" s="42"/>
      <c r="I24" s="5"/>
      <c r="J24" s="43"/>
      <c r="L24" s="4"/>
      <c r="N24" s="7">
        <f>N23*0.01</f>
        <v>454.8479999999999</v>
      </c>
      <c r="P24" s="117"/>
      <c r="Q24" s="117"/>
      <c r="R24" s="117"/>
      <c r="S24" s="118"/>
      <c r="T24" s="119"/>
      <c r="U24" s="118"/>
      <c r="V24" s="118"/>
      <c r="W24" s="120"/>
      <c r="X24" s="5"/>
      <c r="Y24" s="121"/>
      <c r="Z24" s="122"/>
      <c r="AA24" s="123"/>
      <c r="AB24" s="122"/>
      <c r="AC24" s="234"/>
    </row>
    <row r="25" spans="2:29" x14ac:dyDescent="0.25">
      <c r="B25" s="34">
        <v>45738</v>
      </c>
      <c r="C25" s="1">
        <v>1728</v>
      </c>
      <c r="D25" s="2"/>
      <c r="E25" s="35">
        <v>16.399999999999999</v>
      </c>
      <c r="F25" s="36">
        <f t="shared" si="0"/>
        <v>28339.199999999997</v>
      </c>
      <c r="G25" s="44"/>
      <c r="H25" s="42"/>
      <c r="I25" s="5"/>
      <c r="J25" s="43"/>
      <c r="L25" s="4"/>
      <c r="N25" s="7">
        <f>N23+N24</f>
        <v>45939.647999999986</v>
      </c>
      <c r="P25" s="117"/>
      <c r="Q25" s="117"/>
      <c r="R25" s="117"/>
      <c r="S25" s="118"/>
      <c r="T25" s="119"/>
      <c r="U25" s="118"/>
      <c r="V25" s="118"/>
      <c r="W25" s="120"/>
      <c r="X25" s="5"/>
      <c r="Y25" s="121"/>
      <c r="Z25" s="122"/>
      <c r="AA25" s="123"/>
      <c r="AB25" s="122"/>
      <c r="AC25" s="234"/>
    </row>
    <row r="26" spans="2:29" x14ac:dyDescent="0.25">
      <c r="B26" s="34">
        <v>45739</v>
      </c>
      <c r="C26" s="1">
        <v>1748</v>
      </c>
      <c r="D26" s="2"/>
      <c r="E26" s="35">
        <v>16.399999999999999</v>
      </c>
      <c r="F26" s="36">
        <f t="shared" si="0"/>
        <v>28667.199999999997</v>
      </c>
      <c r="G26" s="44"/>
      <c r="H26" s="42"/>
      <c r="I26" s="5"/>
      <c r="J26" s="43"/>
      <c r="L26" s="4"/>
      <c r="P26" s="254"/>
      <c r="Q26" s="255"/>
      <c r="R26" s="254"/>
      <c r="S26" s="255"/>
      <c r="T26" s="256"/>
      <c r="U26" s="255"/>
      <c r="V26" s="255"/>
      <c r="W26" s="259"/>
      <c r="X26" s="255"/>
      <c r="Y26" s="257"/>
      <c r="Z26" s="258"/>
      <c r="AA26" s="253"/>
      <c r="AB26" s="258"/>
      <c r="AC26" s="234"/>
    </row>
    <row r="27" spans="2:29" x14ac:dyDescent="0.25">
      <c r="B27" s="34">
        <v>45740</v>
      </c>
      <c r="C27" s="1">
        <v>1767</v>
      </c>
      <c r="D27" s="2"/>
      <c r="E27" s="35">
        <v>16.399999999999999</v>
      </c>
      <c r="F27" s="36">
        <f t="shared" si="0"/>
        <v>28978.799999999999</v>
      </c>
      <c r="G27" s="44"/>
      <c r="H27" s="42"/>
      <c r="I27" s="5"/>
      <c r="J27" s="43"/>
      <c r="L27" s="4"/>
      <c r="P27" s="254"/>
      <c r="Q27" s="255"/>
      <c r="R27" s="254"/>
      <c r="S27" s="255"/>
      <c r="T27" s="256"/>
      <c r="U27" s="255"/>
      <c r="V27" s="255"/>
      <c r="W27" s="259"/>
      <c r="X27" s="255"/>
      <c r="Y27" s="257"/>
      <c r="Z27" s="258"/>
      <c r="AA27" s="253"/>
      <c r="AB27" s="258"/>
      <c r="AC27" s="234"/>
    </row>
    <row r="28" spans="2:29" x14ac:dyDescent="0.25">
      <c r="B28" s="34">
        <v>45741</v>
      </c>
      <c r="C28" s="1">
        <v>2000</v>
      </c>
      <c r="D28" s="2"/>
      <c r="E28" s="35">
        <v>16.399999999999999</v>
      </c>
      <c r="F28" s="36">
        <f t="shared" si="0"/>
        <v>32800</v>
      </c>
      <c r="G28" s="44"/>
      <c r="H28" s="42"/>
      <c r="I28" s="5"/>
      <c r="J28" s="43"/>
      <c r="L28" s="275" t="s">
        <v>118</v>
      </c>
      <c r="M28" s="275" t="s">
        <v>119</v>
      </c>
      <c r="N28" s="276">
        <v>9466</v>
      </c>
      <c r="P28" s="254"/>
      <c r="Q28" s="255"/>
      <c r="R28" s="254"/>
      <c r="S28" s="255"/>
      <c r="T28" s="256"/>
      <c r="U28" s="255"/>
      <c r="V28" s="255"/>
      <c r="W28" s="259"/>
      <c r="X28" s="255"/>
      <c r="Y28" s="257"/>
      <c r="Z28" s="258"/>
      <c r="AA28" s="253"/>
      <c r="AB28" s="258"/>
      <c r="AC28" s="255"/>
    </row>
    <row r="29" spans="2:29" x14ac:dyDescent="0.25">
      <c r="B29" s="34">
        <v>45742</v>
      </c>
      <c r="C29" s="1">
        <v>1709</v>
      </c>
      <c r="D29" s="2"/>
      <c r="E29" s="35">
        <v>16.399999999999999</v>
      </c>
      <c r="F29" s="36">
        <f t="shared" si="0"/>
        <v>28027.599999999999</v>
      </c>
      <c r="G29" s="44"/>
      <c r="H29" s="42"/>
      <c r="I29" s="5"/>
      <c r="J29" s="43"/>
      <c r="L29" s="275" t="s">
        <v>114</v>
      </c>
      <c r="M29" s="275" t="s">
        <v>115</v>
      </c>
      <c r="N29" s="276">
        <v>8123</v>
      </c>
      <c r="P29" s="254"/>
      <c r="Q29" s="253"/>
      <c r="R29" s="254"/>
      <c r="S29" s="255"/>
      <c r="T29" s="256"/>
      <c r="U29" s="255"/>
      <c r="V29" s="255"/>
      <c r="W29" s="259"/>
      <c r="X29" s="255"/>
      <c r="Y29" s="257"/>
      <c r="Z29" s="258"/>
      <c r="AA29" s="253"/>
      <c r="AB29" s="258"/>
      <c r="AC29" s="255"/>
    </row>
    <row r="30" spans="2:29" x14ac:dyDescent="0.25">
      <c r="B30" s="34">
        <v>45743</v>
      </c>
      <c r="C30" s="1">
        <v>1942</v>
      </c>
      <c r="D30" s="2"/>
      <c r="E30" s="35">
        <v>16.399999999999999</v>
      </c>
      <c r="F30" s="36">
        <f t="shared" si="0"/>
        <v>31848.799999999996</v>
      </c>
      <c r="G30" s="44"/>
      <c r="H30" s="42"/>
      <c r="I30" s="5"/>
      <c r="J30" s="43"/>
      <c r="L30" s="275" t="s">
        <v>120</v>
      </c>
      <c r="M30" s="275" t="s">
        <v>121</v>
      </c>
      <c r="N30" s="276">
        <v>16230</v>
      </c>
      <c r="P30" s="254"/>
      <c r="Q30" s="253"/>
      <c r="R30" s="254"/>
      <c r="S30" s="255"/>
      <c r="T30" s="256"/>
      <c r="U30" s="255"/>
      <c r="V30" s="255"/>
      <c r="W30" s="259"/>
      <c r="X30" s="255"/>
      <c r="Y30" s="257"/>
      <c r="Z30" s="258"/>
      <c r="AA30" s="253"/>
      <c r="AB30" s="258"/>
      <c r="AC30" s="255"/>
    </row>
    <row r="31" spans="2:29" x14ac:dyDescent="0.25">
      <c r="B31" s="34">
        <v>45744</v>
      </c>
      <c r="C31" s="1">
        <v>1748</v>
      </c>
      <c r="D31" s="2"/>
      <c r="E31" s="35">
        <v>16.399999999999999</v>
      </c>
      <c r="F31" s="36">
        <f t="shared" si="0"/>
        <v>28667.199999999997</v>
      </c>
      <c r="G31" s="44"/>
      <c r="H31" s="42"/>
      <c r="I31" s="5"/>
      <c r="J31" s="43"/>
      <c r="L31" s="275" t="s">
        <v>113</v>
      </c>
      <c r="M31" s="275" t="s">
        <v>164</v>
      </c>
      <c r="N31" s="276">
        <v>35863.800000000003</v>
      </c>
      <c r="P31" s="254"/>
      <c r="Q31" s="253"/>
      <c r="R31" s="254"/>
      <c r="S31" s="255"/>
      <c r="T31" s="256"/>
      <c r="U31" s="255"/>
      <c r="V31" s="255"/>
      <c r="W31" s="259"/>
      <c r="X31" s="255"/>
      <c r="Y31" s="257"/>
      <c r="Z31" s="258"/>
      <c r="AA31" s="258"/>
      <c r="AB31" s="258"/>
      <c r="AC31" s="255"/>
    </row>
    <row r="32" spans="2:29" x14ac:dyDescent="0.25">
      <c r="B32" s="34">
        <v>45745</v>
      </c>
      <c r="C32" s="1">
        <v>1748</v>
      </c>
      <c r="D32" s="2"/>
      <c r="E32" s="35">
        <v>16.399999999999999</v>
      </c>
      <c r="F32" s="36">
        <f t="shared" si="0"/>
        <v>28667.199999999997</v>
      </c>
      <c r="G32" s="44"/>
      <c r="H32" s="42"/>
      <c r="I32" s="5"/>
      <c r="J32" s="43"/>
      <c r="N32" s="262">
        <f>SUM(N28:N31)</f>
        <v>69682.8</v>
      </c>
      <c r="P32" s="254"/>
      <c r="Q32" s="255"/>
      <c r="R32" s="254"/>
      <c r="S32" s="255"/>
      <c r="T32" s="256"/>
      <c r="U32" s="255"/>
      <c r="V32" s="255"/>
      <c r="W32" s="260"/>
      <c r="X32" s="255"/>
      <c r="Y32" s="257"/>
      <c r="Z32" s="258"/>
      <c r="AA32" s="253"/>
      <c r="AB32" s="258"/>
      <c r="AC32" s="255"/>
    </row>
    <row r="33" spans="2:29" x14ac:dyDescent="0.25">
      <c r="B33" s="34">
        <v>45746</v>
      </c>
      <c r="C33" s="1">
        <v>2563</v>
      </c>
      <c r="D33" s="2"/>
      <c r="E33" s="35">
        <v>16.399999999999999</v>
      </c>
      <c r="F33" s="36">
        <f t="shared" si="0"/>
        <v>42033.2</v>
      </c>
      <c r="G33" s="44"/>
      <c r="H33" s="42"/>
      <c r="I33" s="5"/>
      <c r="J33" s="43"/>
      <c r="M33" s="270" t="s">
        <v>122</v>
      </c>
      <c r="N33" s="271">
        <v>0.4</v>
      </c>
      <c r="P33" s="254"/>
      <c r="Q33" s="255"/>
      <c r="R33" s="254"/>
      <c r="S33" s="255"/>
      <c r="T33" s="256"/>
      <c r="U33" s="255"/>
      <c r="V33" s="255"/>
      <c r="W33" s="259"/>
      <c r="X33" s="255"/>
      <c r="Y33" s="257"/>
      <c r="Z33" s="258"/>
      <c r="AA33" s="253"/>
      <c r="AB33" s="258"/>
      <c r="AC33" s="255"/>
    </row>
    <row r="34" spans="2:29" ht="15.75" thickBot="1" x14ac:dyDescent="0.3">
      <c r="B34" s="34">
        <v>45747</v>
      </c>
      <c r="C34" s="8">
        <v>2796</v>
      </c>
      <c r="D34" s="46"/>
      <c r="E34" s="35">
        <v>16.399999999999999</v>
      </c>
      <c r="F34" s="48">
        <f t="shared" si="0"/>
        <v>45854.399999999994</v>
      </c>
      <c r="G34" s="49"/>
      <c r="H34" s="50"/>
      <c r="I34" s="51"/>
      <c r="J34" s="52"/>
      <c r="M34" s="270" t="s">
        <v>123</v>
      </c>
      <c r="N34" s="271">
        <f>N32*N33</f>
        <v>27873.120000000003</v>
      </c>
      <c r="P34" s="254"/>
      <c r="Q34" s="255"/>
      <c r="R34" s="254"/>
      <c r="S34" s="255"/>
      <c r="T34" s="256"/>
      <c r="U34" s="255"/>
      <c r="V34" s="255"/>
      <c r="W34" s="260"/>
      <c r="X34" s="255"/>
      <c r="Y34" s="257"/>
      <c r="Z34" s="258"/>
      <c r="AA34" s="253"/>
      <c r="AB34" s="258"/>
      <c r="AC34" s="255"/>
    </row>
    <row r="35" spans="2:29" x14ac:dyDescent="0.25">
      <c r="B35" s="53" t="s">
        <v>34</v>
      </c>
      <c r="C35" s="54">
        <f>SUM(C4:C34)</f>
        <v>67148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1133855.8549999997</v>
      </c>
      <c r="M35" s="270" t="s">
        <v>124</v>
      </c>
      <c r="N35" s="271">
        <f>N34*0.2</f>
        <v>5574.6240000000007</v>
      </c>
      <c r="P35" s="254"/>
      <c r="Q35" s="255"/>
      <c r="R35" s="254"/>
      <c r="S35" s="255"/>
      <c r="T35" s="256"/>
      <c r="U35" s="255"/>
      <c r="V35" s="255"/>
      <c r="W35" s="259"/>
      <c r="X35" s="255"/>
      <c r="Y35" s="257"/>
      <c r="Z35" s="258"/>
      <c r="AA35" s="253"/>
      <c r="AB35" s="258"/>
      <c r="AC35" s="255"/>
    </row>
    <row r="36" spans="2:29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1101227.1999999997</v>
      </c>
      <c r="L36" s="3">
        <f>J36+J37+J38-J5</f>
        <v>1106731.7099999997</v>
      </c>
      <c r="M36" s="270" t="s">
        <v>125</v>
      </c>
      <c r="N36" s="271">
        <f>N35/5</f>
        <v>1114.9248000000002</v>
      </c>
      <c r="P36" s="254"/>
      <c r="Q36" s="255"/>
      <c r="R36" s="254"/>
      <c r="S36" s="255"/>
      <c r="T36" s="256"/>
      <c r="U36" s="255"/>
      <c r="V36" s="255"/>
      <c r="W36" s="259"/>
      <c r="X36" s="255"/>
      <c r="Y36" s="253"/>
      <c r="Z36" s="258"/>
      <c r="AA36" s="253"/>
      <c r="AB36" s="258"/>
      <c r="AC36" s="255"/>
    </row>
    <row r="37" spans="2:29" x14ac:dyDescent="0.25">
      <c r="B37" s="60" t="s">
        <v>38</v>
      </c>
      <c r="C37" s="61">
        <f>C35</f>
        <v>67148</v>
      </c>
      <c r="D37" s="2">
        <f>D35/1.03</f>
        <v>0</v>
      </c>
      <c r="E37" s="35"/>
      <c r="F37" s="36">
        <f>SUM(F4:F36)</f>
        <v>1101227.1999999997</v>
      </c>
      <c r="G37" s="42"/>
      <c r="H37" s="39" t="s">
        <v>41</v>
      </c>
      <c r="I37" s="39"/>
      <c r="J37" s="40">
        <v>5106.25</v>
      </c>
      <c r="M37" s="272" t="s">
        <v>143</v>
      </c>
      <c r="N37" s="269">
        <f>N35-N36</f>
        <v>4459.6992000000009</v>
      </c>
    </row>
    <row r="38" spans="2:29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6446.21</v>
      </c>
      <c r="M38" s="270" t="s">
        <v>126</v>
      </c>
      <c r="N38" s="269">
        <f>N34+N37</f>
        <v>32332.819200000005</v>
      </c>
    </row>
    <row r="39" spans="2:29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-21076.195000000065</v>
      </c>
    </row>
    <row r="40" spans="2:29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</row>
    <row r="41" spans="2:29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</row>
    <row r="42" spans="2:29" x14ac:dyDescent="0.25">
      <c r="J42" s="3"/>
    </row>
    <row r="43" spans="2:29" x14ac:dyDescent="0.25">
      <c r="J43" s="3"/>
    </row>
    <row r="46" spans="2:29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29" x14ac:dyDescent="0.25">
      <c r="B47" s="13" t="s">
        <v>13</v>
      </c>
      <c r="C47" s="14"/>
      <c r="D47" s="15">
        <v>32318</v>
      </c>
      <c r="E47" s="16">
        <v>15.8</v>
      </c>
      <c r="F47" s="15">
        <v>510624.4</v>
      </c>
      <c r="G47" s="15">
        <v>5106.25</v>
      </c>
      <c r="H47" s="15"/>
      <c r="I47" s="15">
        <f>F47+G47-H47</f>
        <v>515730.65</v>
      </c>
    </row>
    <row r="48" spans="2:29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34830</v>
      </c>
      <c r="E50" s="16">
        <f>F50/D50</f>
        <v>15.8</v>
      </c>
      <c r="F50" s="15">
        <v>550314</v>
      </c>
      <c r="G50" s="15"/>
      <c r="H50" s="15">
        <v>6047.95</v>
      </c>
      <c r="I50" s="15">
        <f>F50-H50</f>
        <v>544266.05000000005</v>
      </c>
    </row>
    <row r="51" spans="2:9" x14ac:dyDescent="0.25">
      <c r="B51" s="21"/>
      <c r="I51" s="4"/>
    </row>
    <row r="52" spans="2:9" x14ac:dyDescent="0.25">
      <c r="B52" s="21"/>
    </row>
    <row r="53" spans="2:9" x14ac:dyDescent="0.25">
      <c r="B53" s="21"/>
      <c r="D53" s="22" t="s">
        <v>16</v>
      </c>
      <c r="E53" s="23">
        <v>1</v>
      </c>
      <c r="F53" s="25">
        <v>40288.800000000003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67148</v>
      </c>
      <c r="E56" s="16">
        <f>F56/D56</f>
        <v>16.400000000000002</v>
      </c>
      <c r="F56" s="15">
        <f>F53+F50+F47</f>
        <v>1101227.2000000002</v>
      </c>
    </row>
    <row r="58" spans="2:9" x14ac:dyDescent="0.25">
      <c r="D58" s="7">
        <f>C37-D56</f>
        <v>0</v>
      </c>
      <c r="F58" s="216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2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sheetPr>
    <pageSetUpPr fitToPage="1"/>
  </sheetPr>
  <dimension ref="B1:AC58"/>
  <sheetViews>
    <sheetView zoomScale="85" zoomScaleNormal="85" workbookViewId="0">
      <selection activeCell="M38" sqref="M3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3.42578125" customWidth="1"/>
    <col min="13" max="13" width="21.2851562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t="s">
        <v>113</v>
      </c>
      <c r="M3" t="s">
        <v>116</v>
      </c>
      <c r="N3" s="277">
        <v>28012.13592233009</v>
      </c>
      <c r="P3" s="98">
        <v>45688</v>
      </c>
      <c r="Q3" s="9"/>
      <c r="R3" s="98">
        <v>45706</v>
      </c>
      <c r="S3" s="9"/>
      <c r="T3" s="99">
        <v>110</v>
      </c>
      <c r="U3" s="9" t="s">
        <v>69</v>
      </c>
      <c r="V3" s="9" t="s">
        <v>77</v>
      </c>
      <c r="W3" s="103">
        <v>150</v>
      </c>
      <c r="X3" s="9" t="s">
        <v>70</v>
      </c>
      <c r="Y3" s="101">
        <v>605</v>
      </c>
      <c r="Z3" s="102">
        <v>90750</v>
      </c>
      <c r="AA3" s="102"/>
      <c r="AB3" s="102">
        <v>90750</v>
      </c>
      <c r="AC3" s="180" t="s">
        <v>108</v>
      </c>
    </row>
    <row r="4" spans="2:29" x14ac:dyDescent="0.25">
      <c r="B4" s="34">
        <v>45748</v>
      </c>
      <c r="C4" s="1">
        <v>2447</v>
      </c>
      <c r="D4" s="2"/>
      <c r="E4" s="35">
        <v>16.399999999999999</v>
      </c>
      <c r="F4" s="36">
        <f>E4*C4</f>
        <v>40130.799999999996</v>
      </c>
      <c r="G4" s="37"/>
      <c r="H4" s="38" t="s">
        <v>4</v>
      </c>
      <c r="I4" s="39"/>
      <c r="J4" s="40">
        <f>'MART 2025'!J39*-1</f>
        <v>21076.195000000065</v>
      </c>
      <c r="L4" t="s">
        <v>114</v>
      </c>
      <c r="M4" t="s">
        <v>115</v>
      </c>
      <c r="N4" s="277">
        <v>12412</v>
      </c>
      <c r="P4" s="98">
        <v>45688</v>
      </c>
      <c r="Q4" s="9"/>
      <c r="R4" s="98">
        <v>45706</v>
      </c>
      <c r="S4" s="9"/>
      <c r="T4" s="99">
        <v>110</v>
      </c>
      <c r="U4" s="9" t="s">
        <v>69</v>
      </c>
      <c r="V4" s="9" t="s">
        <v>98</v>
      </c>
      <c r="W4" s="103">
        <v>6</v>
      </c>
      <c r="X4" s="9" t="s">
        <v>70</v>
      </c>
      <c r="Y4" s="101">
        <v>485</v>
      </c>
      <c r="Z4" s="102">
        <v>2910</v>
      </c>
      <c r="AA4" s="102"/>
      <c r="AB4" s="102">
        <v>2910</v>
      </c>
      <c r="AC4" s="180" t="s">
        <v>107</v>
      </c>
    </row>
    <row r="5" spans="2:29" x14ac:dyDescent="0.25">
      <c r="B5" s="34">
        <v>45749</v>
      </c>
      <c r="C5" s="1">
        <v>2563</v>
      </c>
      <c r="D5" s="2"/>
      <c r="E5" s="35">
        <v>16.399999999999999</v>
      </c>
      <c r="F5" s="36">
        <f t="shared" ref="F5:F34" si="0">E5*C5</f>
        <v>42033.2</v>
      </c>
      <c r="G5" s="9" t="s">
        <v>5</v>
      </c>
      <c r="H5" s="38"/>
      <c r="I5" s="39"/>
      <c r="J5" s="40">
        <v>8265.01</v>
      </c>
      <c r="L5" t="s">
        <v>118</v>
      </c>
      <c r="M5" t="s">
        <v>119</v>
      </c>
      <c r="N5" s="277">
        <v>20221</v>
      </c>
      <c r="P5" s="98">
        <v>45688</v>
      </c>
      <c r="Q5" s="9"/>
      <c r="R5" s="98">
        <v>45706</v>
      </c>
      <c r="S5" s="9"/>
      <c r="T5" s="99">
        <v>110</v>
      </c>
      <c r="U5" s="9" t="s">
        <v>69</v>
      </c>
      <c r="V5" s="9" t="s">
        <v>55</v>
      </c>
      <c r="W5" s="103">
        <v>125</v>
      </c>
      <c r="X5" s="9" t="s">
        <v>70</v>
      </c>
      <c r="Y5" s="101">
        <v>510</v>
      </c>
      <c r="Z5" s="102">
        <v>63750</v>
      </c>
      <c r="AA5" s="102"/>
      <c r="AB5" s="102">
        <v>63750</v>
      </c>
      <c r="AC5" s="180" t="s">
        <v>108</v>
      </c>
    </row>
    <row r="6" spans="2:29" x14ac:dyDescent="0.25">
      <c r="B6" s="34">
        <v>45750</v>
      </c>
      <c r="C6" s="1">
        <v>2602</v>
      </c>
      <c r="D6" s="2"/>
      <c r="E6" s="35">
        <v>16.399999999999999</v>
      </c>
      <c r="F6" s="36">
        <f t="shared" si="0"/>
        <v>42672.799999999996</v>
      </c>
      <c r="G6" s="37" t="s">
        <v>42</v>
      </c>
      <c r="H6" s="38"/>
      <c r="I6" s="39"/>
      <c r="J6" s="40"/>
      <c r="L6" t="s">
        <v>120</v>
      </c>
      <c r="M6" t="s">
        <v>121</v>
      </c>
      <c r="N6" s="277">
        <v>30150.5</v>
      </c>
      <c r="P6" s="98">
        <v>45688</v>
      </c>
      <c r="Q6" s="9"/>
      <c r="R6" s="98">
        <v>45706</v>
      </c>
      <c r="S6" s="9"/>
      <c r="T6" s="99">
        <v>110</v>
      </c>
      <c r="U6" s="9" t="s">
        <v>69</v>
      </c>
      <c r="V6" s="9" t="s">
        <v>99</v>
      </c>
      <c r="W6" s="100">
        <v>4500</v>
      </c>
      <c r="X6" s="9" t="s">
        <v>36</v>
      </c>
      <c r="Y6" s="101">
        <v>20</v>
      </c>
      <c r="Z6" s="102">
        <v>90000</v>
      </c>
      <c r="AA6" s="102"/>
      <c r="AB6" s="102">
        <v>90000</v>
      </c>
      <c r="AC6" s="180" t="s">
        <v>108</v>
      </c>
    </row>
    <row r="7" spans="2:29" x14ac:dyDescent="0.25">
      <c r="B7" s="34">
        <v>45751</v>
      </c>
      <c r="C7" s="1">
        <v>2835</v>
      </c>
      <c r="D7" s="2"/>
      <c r="E7" s="35">
        <v>16.399999999999999</v>
      </c>
      <c r="F7" s="36">
        <f t="shared" si="0"/>
        <v>46493.999999999993</v>
      </c>
      <c r="G7" s="37" t="s">
        <v>43</v>
      </c>
      <c r="H7" s="38"/>
      <c r="I7" s="39"/>
      <c r="J7" s="40"/>
      <c r="M7" t="s">
        <v>151</v>
      </c>
      <c r="N7" s="3">
        <f>SUM(N3:N6)</f>
        <v>90795.635922330082</v>
      </c>
      <c r="P7" s="98">
        <v>45695</v>
      </c>
      <c r="Q7" s="9" t="s">
        <v>100</v>
      </c>
      <c r="R7" s="98">
        <v>45716</v>
      </c>
      <c r="S7" s="9" t="s">
        <v>68</v>
      </c>
      <c r="T7" s="99">
        <v>1</v>
      </c>
      <c r="U7" s="9" t="s">
        <v>69</v>
      </c>
      <c r="V7" s="9" t="s">
        <v>95</v>
      </c>
      <c r="W7" s="103">
        <v>10</v>
      </c>
      <c r="X7" s="9" t="s">
        <v>70</v>
      </c>
      <c r="Y7" s="101">
        <v>620</v>
      </c>
      <c r="Z7" s="102">
        <v>6200</v>
      </c>
      <c r="AA7" s="102"/>
      <c r="AB7" s="102">
        <v>6200</v>
      </c>
      <c r="AC7" s="180" t="s">
        <v>106</v>
      </c>
    </row>
    <row r="8" spans="2:29" x14ac:dyDescent="0.25">
      <c r="B8" s="34">
        <v>45752</v>
      </c>
      <c r="C8" s="1">
        <v>2757</v>
      </c>
      <c r="D8" s="2"/>
      <c r="E8" s="35">
        <v>16.399999999999999</v>
      </c>
      <c r="F8" s="36">
        <f t="shared" si="0"/>
        <v>45214.799999999996</v>
      </c>
      <c r="G8" s="41"/>
      <c r="H8" s="42"/>
      <c r="I8" s="5"/>
      <c r="J8" s="43"/>
      <c r="M8" s="218" t="s">
        <v>122</v>
      </c>
      <c r="N8" s="219">
        <v>0.4</v>
      </c>
      <c r="P8" s="98">
        <v>45695</v>
      </c>
      <c r="Q8" s="9" t="s">
        <v>100</v>
      </c>
      <c r="R8" s="98">
        <v>45716</v>
      </c>
      <c r="S8" s="9" t="s">
        <v>68</v>
      </c>
      <c r="T8" s="99">
        <v>1</v>
      </c>
      <c r="U8" s="9" t="s">
        <v>69</v>
      </c>
      <c r="V8" s="9" t="s">
        <v>101</v>
      </c>
      <c r="W8" s="103">
        <v>120</v>
      </c>
      <c r="X8" s="9" t="s">
        <v>70</v>
      </c>
      <c r="Y8" s="101">
        <v>650</v>
      </c>
      <c r="Z8" s="102">
        <v>78000</v>
      </c>
      <c r="AA8" s="102"/>
      <c r="AB8" s="102">
        <v>78000</v>
      </c>
      <c r="AC8" s="180" t="s">
        <v>106</v>
      </c>
    </row>
    <row r="9" spans="2:29" x14ac:dyDescent="0.25">
      <c r="B9" s="34">
        <v>45753</v>
      </c>
      <c r="C9" s="1">
        <v>2699</v>
      </c>
      <c r="D9" s="2"/>
      <c r="E9" s="35">
        <v>16.399999999999999</v>
      </c>
      <c r="F9" s="36">
        <f t="shared" si="0"/>
        <v>44263.6</v>
      </c>
      <c r="G9" s="261" t="s">
        <v>153</v>
      </c>
      <c r="H9" s="42"/>
      <c r="I9" s="5"/>
      <c r="J9" s="43">
        <v>15660.799999999996</v>
      </c>
      <c r="M9" s="218" t="s">
        <v>123</v>
      </c>
      <c r="N9" s="219">
        <f>N7*N8</f>
        <v>36318.254368932037</v>
      </c>
      <c r="P9" s="98">
        <v>45695</v>
      </c>
      <c r="Q9" s="9" t="s">
        <v>100</v>
      </c>
      <c r="R9" s="98">
        <v>45716</v>
      </c>
      <c r="S9" s="9" t="s">
        <v>68</v>
      </c>
      <c r="T9" s="99">
        <v>5</v>
      </c>
      <c r="U9" s="9" t="s">
        <v>69</v>
      </c>
      <c r="V9" s="9" t="s">
        <v>95</v>
      </c>
      <c r="W9" s="103">
        <v>20</v>
      </c>
      <c r="X9" s="9" t="s">
        <v>70</v>
      </c>
      <c r="Y9" s="101">
        <v>620</v>
      </c>
      <c r="Z9" s="102">
        <v>12400</v>
      </c>
      <c r="AA9" s="102"/>
      <c r="AB9" s="102">
        <v>12400</v>
      </c>
      <c r="AC9" s="180" t="s">
        <v>104</v>
      </c>
    </row>
    <row r="10" spans="2:29" x14ac:dyDescent="0.25">
      <c r="B10" s="34">
        <v>45754</v>
      </c>
      <c r="C10" s="1">
        <v>2951</v>
      </c>
      <c r="D10" s="2"/>
      <c r="E10" s="35">
        <v>16.399999999999999</v>
      </c>
      <c r="F10" s="36">
        <f t="shared" si="0"/>
        <v>48396.399999999994</v>
      </c>
      <c r="G10" s="6" t="s">
        <v>154</v>
      </c>
      <c r="H10" s="42"/>
      <c r="I10" s="5"/>
      <c r="J10" s="43">
        <v>1200</v>
      </c>
      <c r="M10" s="218" t="s">
        <v>124</v>
      </c>
      <c r="N10" s="219">
        <f>N9*0.2</f>
        <v>7263.6508737864078</v>
      </c>
      <c r="P10" s="98">
        <v>45695</v>
      </c>
      <c r="Q10" s="9" t="s">
        <v>100</v>
      </c>
      <c r="R10" s="98">
        <v>45716</v>
      </c>
      <c r="S10" s="9" t="s">
        <v>68</v>
      </c>
      <c r="T10" s="99">
        <v>5</v>
      </c>
      <c r="U10" s="9" t="s">
        <v>69</v>
      </c>
      <c r="V10" s="9" t="s">
        <v>101</v>
      </c>
      <c r="W10" s="103">
        <v>120</v>
      </c>
      <c r="X10" s="9" t="s">
        <v>70</v>
      </c>
      <c r="Y10" s="101">
        <v>650</v>
      </c>
      <c r="Z10" s="102">
        <v>78000</v>
      </c>
      <c r="AA10" s="102"/>
      <c r="AB10" s="102">
        <v>78000</v>
      </c>
      <c r="AC10" s="180" t="s">
        <v>105</v>
      </c>
    </row>
    <row r="11" spans="2:29" x14ac:dyDescent="0.25">
      <c r="B11" s="34">
        <v>45755</v>
      </c>
      <c r="C11" s="1">
        <v>2835</v>
      </c>
      <c r="D11" s="2"/>
      <c r="E11" s="35">
        <v>16.399999999999999</v>
      </c>
      <c r="F11" s="36">
        <f t="shared" si="0"/>
        <v>46493.999999999993</v>
      </c>
      <c r="G11" s="246">
        <v>45721</v>
      </c>
      <c r="H11" s="42" t="s">
        <v>156</v>
      </c>
      <c r="I11" s="5"/>
      <c r="J11" s="43">
        <v>84500</v>
      </c>
      <c r="M11" s="218" t="s">
        <v>125</v>
      </c>
      <c r="N11" s="219">
        <f>N10/5</f>
        <v>1452.7301747572815</v>
      </c>
      <c r="P11" s="98">
        <v>45695</v>
      </c>
      <c r="Q11" s="9" t="s">
        <v>100</v>
      </c>
      <c r="R11" s="98">
        <v>45716</v>
      </c>
      <c r="S11" s="9" t="s">
        <v>68</v>
      </c>
      <c r="T11" s="99">
        <v>5</v>
      </c>
      <c r="U11" s="9" t="s">
        <v>69</v>
      </c>
      <c r="V11" s="9" t="s">
        <v>98</v>
      </c>
      <c r="W11" s="103">
        <v>10</v>
      </c>
      <c r="X11" s="9" t="s">
        <v>70</v>
      </c>
      <c r="Y11" s="101">
        <v>485</v>
      </c>
      <c r="Z11" s="102">
        <v>4850</v>
      </c>
      <c r="AA11" s="102"/>
      <c r="AB11" s="102">
        <v>4850</v>
      </c>
      <c r="AC11" s="180" t="s">
        <v>105</v>
      </c>
    </row>
    <row r="12" spans="2:29" x14ac:dyDescent="0.25">
      <c r="B12" s="34">
        <v>45756</v>
      </c>
      <c r="C12" s="1">
        <v>2699</v>
      </c>
      <c r="D12" s="2"/>
      <c r="E12" s="35">
        <v>16.399999999999999</v>
      </c>
      <c r="F12" s="36">
        <f t="shared" si="0"/>
        <v>44263.6</v>
      </c>
      <c r="G12" s="246">
        <v>45721</v>
      </c>
      <c r="H12" s="42" t="s">
        <v>157</v>
      </c>
      <c r="I12" s="5"/>
      <c r="J12" s="43">
        <v>3375</v>
      </c>
      <c r="M12" s="278" t="s">
        <v>143</v>
      </c>
      <c r="N12" s="3">
        <f>N10-N11</f>
        <v>5810.9206990291259</v>
      </c>
      <c r="P12" s="224">
        <v>45721</v>
      </c>
      <c r="Q12" s="233" t="s">
        <v>132</v>
      </c>
      <c r="R12" s="224">
        <f>P12+Q12</f>
        <v>45716</v>
      </c>
      <c r="S12" s="233" t="s">
        <v>68</v>
      </c>
      <c r="T12" s="231">
        <v>53</v>
      </c>
      <c r="U12" s="233" t="s">
        <v>69</v>
      </c>
      <c r="V12" s="233" t="s">
        <v>133</v>
      </c>
      <c r="W12" s="243">
        <v>6041</v>
      </c>
      <c r="X12" s="233" t="s">
        <v>36</v>
      </c>
      <c r="Y12" s="221">
        <v>16.553550000000001</v>
      </c>
      <c r="Z12" s="228">
        <v>100000</v>
      </c>
      <c r="AA12" s="229"/>
      <c r="AB12" s="228">
        <v>100000</v>
      </c>
      <c r="AC12" s="234" t="s">
        <v>134</v>
      </c>
    </row>
    <row r="13" spans="2:29" x14ac:dyDescent="0.25">
      <c r="B13" s="34">
        <v>45757</v>
      </c>
      <c r="C13" s="1">
        <v>2621</v>
      </c>
      <c r="D13" s="2"/>
      <c r="E13" s="35">
        <v>16.399999999999999</v>
      </c>
      <c r="F13" s="36">
        <f t="shared" si="0"/>
        <v>42984.399999999994</v>
      </c>
      <c r="G13" s="246">
        <v>45721</v>
      </c>
      <c r="H13" s="42" t="s">
        <v>158</v>
      </c>
      <c r="I13" s="5"/>
      <c r="J13" s="43">
        <v>72800</v>
      </c>
      <c r="M13" s="218" t="s">
        <v>126</v>
      </c>
      <c r="N13" s="3">
        <f>N9+N12</f>
        <v>42129.175067961165</v>
      </c>
      <c r="P13" s="232"/>
      <c r="Q13" s="232"/>
      <c r="R13" s="232"/>
      <c r="S13" s="225"/>
      <c r="T13" s="220"/>
      <c r="U13" s="225"/>
      <c r="V13" s="225" t="s">
        <v>142</v>
      </c>
      <c r="W13" s="226"/>
      <c r="X13" s="14"/>
      <c r="Y13" s="237"/>
      <c r="Z13" s="247"/>
      <c r="AA13" s="245"/>
      <c r="AB13" s="247">
        <v>-526860</v>
      </c>
    </row>
    <row r="14" spans="2:29" x14ac:dyDescent="0.25">
      <c r="B14" s="34">
        <v>45758</v>
      </c>
      <c r="C14" s="1">
        <v>2699</v>
      </c>
      <c r="D14" s="2"/>
      <c r="E14" s="35">
        <v>16.399999999999999</v>
      </c>
      <c r="F14" s="36">
        <f t="shared" si="0"/>
        <v>44263.6</v>
      </c>
      <c r="G14" s="41">
        <v>45800</v>
      </c>
      <c r="H14" s="42" t="s">
        <v>165</v>
      </c>
      <c r="I14" s="5"/>
      <c r="J14" s="43">
        <v>250000</v>
      </c>
      <c r="L14" s="264" t="s">
        <v>155</v>
      </c>
      <c r="M14" s="265"/>
      <c r="N14" s="267">
        <v>-42129.18</v>
      </c>
      <c r="P14" s="224">
        <v>45720</v>
      </c>
      <c r="Q14" s="229"/>
      <c r="R14" s="224">
        <v>45720</v>
      </c>
      <c r="S14" s="233" t="s">
        <v>68</v>
      </c>
      <c r="T14" s="231">
        <v>49</v>
      </c>
      <c r="U14" s="233" t="s">
        <v>69</v>
      </c>
      <c r="V14" s="233" t="s">
        <v>140</v>
      </c>
      <c r="W14" s="222">
        <v>40</v>
      </c>
      <c r="X14" s="233" t="s">
        <v>70</v>
      </c>
      <c r="Y14" s="221">
        <v>610</v>
      </c>
      <c r="Z14" s="228">
        <v>24400</v>
      </c>
      <c r="AA14" s="229"/>
      <c r="AB14" s="228">
        <v>24400</v>
      </c>
      <c r="AC14" s="234" t="s">
        <v>141</v>
      </c>
    </row>
    <row r="15" spans="2:29" x14ac:dyDescent="0.25">
      <c r="B15" s="34">
        <v>45759</v>
      </c>
      <c r="C15" s="1">
        <v>5243</v>
      </c>
      <c r="D15" s="2"/>
      <c r="E15" s="35">
        <v>16.399999999999999</v>
      </c>
      <c r="F15" s="36">
        <f t="shared" si="0"/>
        <v>85985.2</v>
      </c>
      <c r="G15" s="41">
        <v>45806</v>
      </c>
      <c r="H15" s="42" t="s">
        <v>167</v>
      </c>
      <c r="I15" s="5"/>
      <c r="J15" s="43">
        <v>500000</v>
      </c>
      <c r="L15" s="189" t="s">
        <v>161</v>
      </c>
      <c r="M15" s="189"/>
      <c r="N15" s="189"/>
      <c r="O15" t="s">
        <v>162</v>
      </c>
      <c r="P15" s="224">
        <v>45720</v>
      </c>
      <c r="Q15" s="229"/>
      <c r="R15" s="224">
        <v>45720</v>
      </c>
      <c r="S15" s="233" t="s">
        <v>68</v>
      </c>
      <c r="T15" s="231">
        <v>49</v>
      </c>
      <c r="U15" s="233" t="s">
        <v>69</v>
      </c>
      <c r="V15" s="233" t="s">
        <v>101</v>
      </c>
      <c r="W15" s="222">
        <v>120</v>
      </c>
      <c r="X15" s="233" t="s">
        <v>70</v>
      </c>
      <c r="Y15" s="221">
        <v>640</v>
      </c>
      <c r="Z15" s="228">
        <v>76800</v>
      </c>
      <c r="AA15" s="229"/>
      <c r="AB15" s="228">
        <v>76800</v>
      </c>
      <c r="AC15" s="234" t="s">
        <v>141</v>
      </c>
    </row>
    <row r="16" spans="2:29" x14ac:dyDescent="0.25">
      <c r="B16" s="34">
        <v>45760</v>
      </c>
      <c r="C16" s="1">
        <v>2699</v>
      </c>
      <c r="D16" s="2"/>
      <c r="E16" s="35">
        <v>16.399999999999999</v>
      </c>
      <c r="F16" s="36">
        <f t="shared" si="0"/>
        <v>44263.6</v>
      </c>
      <c r="G16" s="41">
        <v>45811</v>
      </c>
      <c r="H16" s="42" t="s">
        <v>165</v>
      </c>
      <c r="I16" s="5"/>
      <c r="J16" s="43">
        <v>417368.23</v>
      </c>
      <c r="N16" s="3"/>
      <c r="P16" s="224">
        <v>45719</v>
      </c>
      <c r="Q16" s="229"/>
      <c r="R16" s="224">
        <v>45719</v>
      </c>
      <c r="S16" s="233" t="s">
        <v>68</v>
      </c>
      <c r="T16" s="231">
        <v>48</v>
      </c>
      <c r="U16" s="233" t="s">
        <v>69</v>
      </c>
      <c r="V16" s="233" t="s">
        <v>95</v>
      </c>
      <c r="W16" s="222">
        <v>20</v>
      </c>
      <c r="X16" s="233" t="s">
        <v>70</v>
      </c>
      <c r="Y16" s="221">
        <v>610</v>
      </c>
      <c r="Z16" s="228">
        <v>12200</v>
      </c>
      <c r="AA16" s="229"/>
      <c r="AB16" s="228">
        <v>12200</v>
      </c>
      <c r="AC16" s="234" t="s">
        <v>131</v>
      </c>
    </row>
    <row r="17" spans="2:29" x14ac:dyDescent="0.25">
      <c r="B17" s="34">
        <v>45761</v>
      </c>
      <c r="C17" s="1">
        <v>2427</v>
      </c>
      <c r="D17" s="2"/>
      <c r="E17" s="35">
        <v>16.399999999999999</v>
      </c>
      <c r="F17" s="36">
        <f t="shared" si="0"/>
        <v>39802.799999999996</v>
      </c>
      <c r="G17" s="44"/>
      <c r="H17" s="42"/>
      <c r="I17" s="5"/>
      <c r="J17" s="43"/>
      <c r="N17" s="3"/>
      <c r="P17" s="224">
        <v>45719</v>
      </c>
      <c r="Q17" s="229"/>
      <c r="R17" s="224">
        <v>45719</v>
      </c>
      <c r="S17" s="233" t="s">
        <v>68</v>
      </c>
      <c r="T17" s="231">
        <v>48</v>
      </c>
      <c r="U17" s="233" t="s">
        <v>69</v>
      </c>
      <c r="V17" s="233" t="s">
        <v>101</v>
      </c>
      <c r="W17" s="222">
        <v>200</v>
      </c>
      <c r="X17" s="233" t="s">
        <v>70</v>
      </c>
      <c r="Y17" s="221">
        <v>640</v>
      </c>
      <c r="Z17" s="228">
        <v>128000</v>
      </c>
      <c r="AA17" s="229"/>
      <c r="AB17" s="228">
        <v>128000</v>
      </c>
      <c r="AC17" s="234" t="s">
        <v>131</v>
      </c>
    </row>
    <row r="18" spans="2:29" x14ac:dyDescent="0.25">
      <c r="B18" s="34">
        <v>45762</v>
      </c>
      <c r="C18" s="1">
        <v>2544</v>
      </c>
      <c r="D18" s="2"/>
      <c r="E18" s="35">
        <v>16.399999999999999</v>
      </c>
      <c r="F18" s="36">
        <f t="shared" si="0"/>
        <v>41721.599999999999</v>
      </c>
      <c r="G18" s="44"/>
      <c r="H18" s="42"/>
      <c r="I18" s="5"/>
      <c r="J18" s="43"/>
      <c r="N18" s="262"/>
      <c r="P18" s="224">
        <v>45719</v>
      </c>
      <c r="Q18" s="229"/>
      <c r="R18" s="224">
        <v>45719</v>
      </c>
      <c r="S18" s="233" t="s">
        <v>68</v>
      </c>
      <c r="T18" s="231">
        <v>48</v>
      </c>
      <c r="U18" s="233" t="s">
        <v>69</v>
      </c>
      <c r="V18" s="233" t="s">
        <v>111</v>
      </c>
      <c r="W18" s="222">
        <v>5</v>
      </c>
      <c r="X18" s="233" t="s">
        <v>70</v>
      </c>
      <c r="Y18" s="221">
        <v>504.95049999999998</v>
      </c>
      <c r="Z18" s="228">
        <v>2524.75</v>
      </c>
      <c r="AA18" s="228">
        <v>25.25</v>
      </c>
      <c r="AB18" s="228">
        <v>2550</v>
      </c>
      <c r="AC18" s="234" t="s">
        <v>131</v>
      </c>
    </row>
    <row r="19" spans="2:29" x14ac:dyDescent="0.25">
      <c r="B19" s="34">
        <v>45763</v>
      </c>
      <c r="C19" s="1">
        <v>2621</v>
      </c>
      <c r="D19" s="2"/>
      <c r="E19" s="35">
        <v>16.399999999999999</v>
      </c>
      <c r="F19" s="36">
        <f t="shared" si="0"/>
        <v>42984.399999999994</v>
      </c>
      <c r="G19" s="44"/>
      <c r="H19" s="42"/>
      <c r="I19" s="5"/>
      <c r="J19" s="43"/>
      <c r="P19" s="238">
        <v>45721</v>
      </c>
      <c r="Q19" s="223"/>
      <c r="R19" s="223"/>
      <c r="S19" s="223"/>
      <c r="T19" s="223"/>
      <c r="U19" s="223"/>
      <c r="V19" s="236" t="s">
        <v>112</v>
      </c>
      <c r="W19" s="223"/>
      <c r="X19" s="223"/>
      <c r="Y19" s="223"/>
      <c r="Z19" s="223"/>
      <c r="AA19" s="223"/>
      <c r="AB19" s="227">
        <v>-243950</v>
      </c>
    </row>
    <row r="20" spans="2:29" x14ac:dyDescent="0.25">
      <c r="B20" s="34">
        <v>45764</v>
      </c>
      <c r="C20" s="1">
        <v>2427</v>
      </c>
      <c r="D20" s="2"/>
      <c r="E20" s="35">
        <v>16.399999999999999</v>
      </c>
      <c r="F20" s="36">
        <f t="shared" si="0"/>
        <v>39802.799999999996</v>
      </c>
      <c r="G20" s="44"/>
      <c r="H20" s="42"/>
      <c r="I20" s="5"/>
      <c r="J20" s="43"/>
      <c r="P20" s="224">
        <v>45721</v>
      </c>
      <c r="Q20" s="233" t="s">
        <v>135</v>
      </c>
      <c r="R20" s="224">
        <f t="shared" ref="R20:R22" si="1">P20+Q20</f>
        <v>45777</v>
      </c>
      <c r="S20" s="233" t="s">
        <v>68</v>
      </c>
      <c r="T20" s="231">
        <v>53</v>
      </c>
      <c r="U20" s="233" t="s">
        <v>69</v>
      </c>
      <c r="V20" s="233" t="s">
        <v>136</v>
      </c>
      <c r="W20" s="222">
        <v>130</v>
      </c>
      <c r="X20" s="233" t="s">
        <v>70</v>
      </c>
      <c r="Y20" s="221">
        <v>650</v>
      </c>
      <c r="Z20" s="228">
        <v>84500</v>
      </c>
      <c r="AA20" s="229"/>
      <c r="AB20" s="228">
        <v>84500</v>
      </c>
      <c r="AC20" s="234" t="s">
        <v>137</v>
      </c>
    </row>
    <row r="21" spans="2:29" x14ac:dyDescent="0.25">
      <c r="B21" s="34">
        <v>45765</v>
      </c>
      <c r="C21" s="1">
        <v>2738</v>
      </c>
      <c r="D21" s="2"/>
      <c r="E21" s="35">
        <v>16.399999999999999</v>
      </c>
      <c r="F21" s="36">
        <f t="shared" si="0"/>
        <v>44903.199999999997</v>
      </c>
      <c r="G21" s="44"/>
      <c r="H21" s="42"/>
      <c r="I21" s="5"/>
      <c r="J21" s="43"/>
      <c r="P21" s="224">
        <v>45721</v>
      </c>
      <c r="Q21" s="233" t="s">
        <v>135</v>
      </c>
      <c r="R21" s="224">
        <f t="shared" si="1"/>
        <v>45777</v>
      </c>
      <c r="S21" s="233" t="s">
        <v>68</v>
      </c>
      <c r="T21" s="231">
        <v>53</v>
      </c>
      <c r="U21" s="233" t="s">
        <v>69</v>
      </c>
      <c r="V21" s="233" t="s">
        <v>138</v>
      </c>
      <c r="W21" s="243">
        <v>250</v>
      </c>
      <c r="X21" s="233" t="s">
        <v>36</v>
      </c>
      <c r="Y21" s="221">
        <v>13.5</v>
      </c>
      <c r="Z21" s="228">
        <v>3375</v>
      </c>
      <c r="AA21" s="229"/>
      <c r="AB21" s="228">
        <v>3375</v>
      </c>
      <c r="AC21" s="234" t="s">
        <v>137</v>
      </c>
    </row>
    <row r="22" spans="2:29" x14ac:dyDescent="0.25">
      <c r="B22" s="34">
        <v>45766</v>
      </c>
      <c r="C22" s="1">
        <v>2699</v>
      </c>
      <c r="D22" s="2"/>
      <c r="E22" s="35">
        <v>16.399999999999999</v>
      </c>
      <c r="F22" s="36">
        <f t="shared" si="0"/>
        <v>44263.6</v>
      </c>
      <c r="G22" s="44"/>
      <c r="H22" s="42"/>
      <c r="I22" s="5"/>
      <c r="J22" s="43"/>
      <c r="P22" s="224">
        <v>45721</v>
      </c>
      <c r="Q22" s="233" t="s">
        <v>135</v>
      </c>
      <c r="R22" s="224">
        <f t="shared" si="1"/>
        <v>45777</v>
      </c>
      <c r="S22" s="233" t="s">
        <v>68</v>
      </c>
      <c r="T22" s="231">
        <v>53</v>
      </c>
      <c r="U22" s="233" t="s">
        <v>69</v>
      </c>
      <c r="V22" s="233" t="s">
        <v>139</v>
      </c>
      <c r="W22" s="222">
        <v>130</v>
      </c>
      <c r="X22" s="233" t="s">
        <v>70</v>
      </c>
      <c r="Y22" s="221">
        <v>554.45545000000004</v>
      </c>
      <c r="Z22" s="228">
        <v>72079.210000000006</v>
      </c>
      <c r="AA22" s="228">
        <v>720.79</v>
      </c>
      <c r="AB22" s="228">
        <v>72800</v>
      </c>
      <c r="AC22" s="234" t="s">
        <v>137</v>
      </c>
    </row>
    <row r="23" spans="2:29" x14ac:dyDescent="0.25">
      <c r="B23" s="34">
        <v>45767</v>
      </c>
      <c r="C23" s="1">
        <v>2718</v>
      </c>
      <c r="D23" s="2"/>
      <c r="E23" s="35">
        <v>16.399999999999999</v>
      </c>
      <c r="F23" s="36">
        <f t="shared" si="0"/>
        <v>44575.199999999997</v>
      </c>
      <c r="G23" s="44"/>
      <c r="H23" s="42"/>
      <c r="I23" s="5"/>
      <c r="J23" s="43"/>
      <c r="P23" s="232"/>
      <c r="Q23" s="232"/>
      <c r="R23" s="232"/>
      <c r="S23" s="225"/>
      <c r="T23" s="220"/>
      <c r="U23" s="225"/>
      <c r="V23" s="225" t="s">
        <v>159</v>
      </c>
      <c r="W23" s="226"/>
      <c r="X23" s="14"/>
      <c r="Y23" s="237"/>
      <c r="Z23" s="247"/>
      <c r="AA23" s="245"/>
      <c r="AB23" s="247">
        <v>-160675</v>
      </c>
      <c r="AC23" s="263"/>
    </row>
    <row r="24" spans="2:29" x14ac:dyDescent="0.25">
      <c r="B24" s="34">
        <v>45768</v>
      </c>
      <c r="C24" s="1">
        <v>2621</v>
      </c>
      <c r="D24" s="2"/>
      <c r="E24" s="35">
        <v>16.399999999999999</v>
      </c>
      <c r="F24" s="36">
        <f t="shared" si="0"/>
        <v>42984.399999999994</v>
      </c>
      <c r="G24" s="44"/>
      <c r="H24" s="42"/>
      <c r="I24" s="5"/>
      <c r="J24" s="43"/>
      <c r="P24" s="117"/>
      <c r="Q24" s="117"/>
      <c r="R24" s="117"/>
      <c r="S24" s="118"/>
      <c r="T24" s="119"/>
      <c r="U24" s="118"/>
      <c r="V24" s="118"/>
      <c r="W24" s="120"/>
      <c r="X24" s="5"/>
      <c r="Y24" s="121"/>
      <c r="Z24" s="122"/>
      <c r="AA24" s="123"/>
      <c r="AB24" s="122"/>
      <c r="AC24" s="263"/>
    </row>
    <row r="25" spans="2:29" x14ac:dyDescent="0.25">
      <c r="B25" s="34">
        <v>45769</v>
      </c>
      <c r="C25" s="1">
        <v>2680</v>
      </c>
      <c r="D25" s="2"/>
      <c r="E25" s="35">
        <v>16.399999999999999</v>
      </c>
      <c r="F25" s="36">
        <f t="shared" si="0"/>
        <v>43951.999999999993</v>
      </c>
      <c r="G25" s="44"/>
      <c r="H25" s="42"/>
      <c r="I25" s="5"/>
      <c r="J25" s="43"/>
      <c r="P25" s="117"/>
      <c r="Q25" s="117"/>
      <c r="R25" s="117"/>
      <c r="S25" s="118"/>
      <c r="T25" s="119"/>
      <c r="U25" s="118"/>
      <c r="V25" s="118"/>
      <c r="W25" s="120"/>
      <c r="X25" s="5"/>
      <c r="Y25" s="121"/>
      <c r="Z25" s="122"/>
      <c r="AA25" s="123"/>
      <c r="AB25" s="122"/>
      <c r="AC25" s="263"/>
    </row>
    <row r="26" spans="2:29" x14ac:dyDescent="0.25">
      <c r="B26" s="34">
        <v>45770</v>
      </c>
      <c r="C26" s="1">
        <v>2641</v>
      </c>
      <c r="D26" s="2"/>
      <c r="E26" s="35">
        <v>16.399999999999999</v>
      </c>
      <c r="F26" s="36">
        <f t="shared" si="0"/>
        <v>43312.399999999994</v>
      </c>
      <c r="G26" s="44"/>
      <c r="H26" s="42"/>
      <c r="I26" s="5"/>
      <c r="J26" s="43"/>
      <c r="P26" s="117"/>
      <c r="Q26" s="117"/>
      <c r="R26" s="117"/>
      <c r="S26" s="118"/>
      <c r="T26" s="119"/>
      <c r="U26" s="118"/>
      <c r="V26" s="118"/>
      <c r="W26" s="120"/>
      <c r="X26" s="5"/>
      <c r="Y26" s="121"/>
      <c r="Z26" s="122"/>
      <c r="AA26" s="123"/>
      <c r="AB26" s="122"/>
      <c r="AC26" s="263"/>
    </row>
    <row r="27" spans="2:29" x14ac:dyDescent="0.25">
      <c r="B27" s="34">
        <v>45771</v>
      </c>
      <c r="C27" s="1">
        <v>2641</v>
      </c>
      <c r="D27" s="2"/>
      <c r="E27" s="35">
        <v>16.399999999999999</v>
      </c>
      <c r="F27" s="36">
        <f t="shared" si="0"/>
        <v>43312.399999999994</v>
      </c>
      <c r="G27" s="44"/>
      <c r="H27" s="42"/>
      <c r="I27" s="5"/>
      <c r="J27" s="43"/>
      <c r="P27" s="117"/>
      <c r="Q27" s="117"/>
      <c r="R27" s="117"/>
      <c r="S27" s="118"/>
      <c r="T27" s="119"/>
      <c r="U27" s="118"/>
      <c r="V27" s="118"/>
      <c r="W27" s="120"/>
      <c r="X27" s="5"/>
      <c r="Y27" s="121"/>
      <c r="Z27" s="122"/>
      <c r="AA27" s="123"/>
      <c r="AB27" s="122"/>
      <c r="AC27" s="263"/>
    </row>
    <row r="28" spans="2:29" x14ac:dyDescent="0.25">
      <c r="B28" s="34">
        <v>45772</v>
      </c>
      <c r="C28" s="1">
        <v>2796</v>
      </c>
      <c r="D28" s="2"/>
      <c r="E28" s="35">
        <v>16.399999999999999</v>
      </c>
      <c r="F28" s="36">
        <f t="shared" si="0"/>
        <v>45854.399999999994</v>
      </c>
      <c r="G28" s="44"/>
      <c r="H28" s="42"/>
      <c r="I28" s="5"/>
      <c r="J28" s="43"/>
      <c r="P28" s="117"/>
      <c r="Q28" s="117"/>
      <c r="R28" s="117"/>
      <c r="S28" s="118"/>
      <c r="T28" s="119"/>
      <c r="U28" s="118"/>
      <c r="V28" s="118"/>
      <c r="W28" s="120"/>
      <c r="X28" s="5"/>
      <c r="Y28" s="121"/>
      <c r="Z28" s="122"/>
      <c r="AA28" s="123"/>
      <c r="AB28" s="122"/>
      <c r="AC28" s="263"/>
    </row>
    <row r="29" spans="2:29" x14ac:dyDescent="0.25">
      <c r="B29" s="34">
        <v>45773</v>
      </c>
      <c r="C29" s="1">
        <v>2854</v>
      </c>
      <c r="D29" s="2"/>
      <c r="E29" s="35">
        <v>16.399999999999999</v>
      </c>
      <c r="F29" s="36">
        <f t="shared" si="0"/>
        <v>46805.599999999999</v>
      </c>
      <c r="G29" s="44"/>
      <c r="H29" s="42"/>
      <c r="I29" s="5"/>
      <c r="J29" s="43"/>
    </row>
    <row r="30" spans="2:29" x14ac:dyDescent="0.25">
      <c r="B30" s="34">
        <v>45774</v>
      </c>
      <c r="C30" s="1">
        <v>2660</v>
      </c>
      <c r="D30" s="2"/>
      <c r="E30" s="35">
        <v>16.399999999999999</v>
      </c>
      <c r="F30" s="36">
        <f t="shared" si="0"/>
        <v>43623.999999999993</v>
      </c>
      <c r="G30" s="44"/>
      <c r="H30" s="42"/>
      <c r="I30" s="5"/>
      <c r="J30" s="43"/>
    </row>
    <row r="31" spans="2:29" x14ac:dyDescent="0.25">
      <c r="B31" s="34">
        <v>45775</v>
      </c>
      <c r="C31" s="1">
        <v>2718</v>
      </c>
      <c r="D31" s="2"/>
      <c r="E31" s="35">
        <v>16.399999999999999</v>
      </c>
      <c r="F31" s="36">
        <f t="shared" si="0"/>
        <v>44575.199999999997</v>
      </c>
      <c r="G31" s="44"/>
      <c r="H31" s="42"/>
      <c r="I31" s="5"/>
      <c r="J31" s="43"/>
    </row>
    <row r="32" spans="2:29" x14ac:dyDescent="0.25">
      <c r="B32" s="34">
        <v>45776</v>
      </c>
      <c r="C32" s="1">
        <v>2660</v>
      </c>
      <c r="D32" s="2"/>
      <c r="E32" s="35">
        <v>16.399999999999999</v>
      </c>
      <c r="F32" s="36">
        <f t="shared" si="0"/>
        <v>43623.999999999993</v>
      </c>
      <c r="G32" s="44"/>
      <c r="H32" s="42"/>
      <c r="I32" s="5"/>
      <c r="J32" s="43"/>
    </row>
    <row r="33" spans="2:12" x14ac:dyDescent="0.25">
      <c r="B33" s="34">
        <v>45777</v>
      </c>
      <c r="C33" s="1">
        <v>2874</v>
      </c>
      <c r="D33" s="2"/>
      <c r="E33" s="35">
        <v>16.399999999999999</v>
      </c>
      <c r="F33" s="36">
        <f t="shared" si="0"/>
        <v>47133.599999999999</v>
      </c>
      <c r="G33" s="44"/>
      <c r="H33" s="42"/>
      <c r="I33" s="5"/>
      <c r="J33" s="43"/>
    </row>
    <row r="34" spans="2:12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82969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1374245.2350000001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1360691.5999999999</v>
      </c>
      <c r="L36" s="3">
        <f>J36+J37+J38-J5</f>
        <v>1365980.2279999999</v>
      </c>
    </row>
    <row r="37" spans="2:12" x14ac:dyDescent="0.25">
      <c r="B37" s="60" t="s">
        <v>38</v>
      </c>
      <c r="C37" s="61">
        <f>C35</f>
        <v>82969</v>
      </c>
      <c r="D37" s="2">
        <f>D35/1.03</f>
        <v>0</v>
      </c>
      <c r="E37" s="35"/>
      <c r="F37" s="36">
        <f>SUM(F4:F36)</f>
        <v>1360691.5999999999</v>
      </c>
      <c r="G37" s="42"/>
      <c r="H37" s="39" t="s">
        <v>41</v>
      </c>
      <c r="I37" s="39"/>
      <c r="J37" s="40">
        <v>5588.6180000000004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7965.02</v>
      </c>
    </row>
    <row r="39" spans="2:12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2.9999997932463884E-3</v>
      </c>
    </row>
    <row r="40" spans="2:12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</row>
    <row r="41" spans="2:12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>
        <v>35371</v>
      </c>
      <c r="E47" s="16">
        <v>15.8</v>
      </c>
      <c r="F47" s="15">
        <f>D47*E47</f>
        <v>558861.80000000005</v>
      </c>
      <c r="G47" s="15">
        <v>5588.6180000000004</v>
      </c>
      <c r="H47" s="15"/>
      <c r="I47" s="15">
        <f>F47+G47-H47</f>
        <v>564450.41800000006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47598</v>
      </c>
      <c r="E50" s="16">
        <v>15.8</v>
      </c>
      <c r="F50" s="15">
        <f>D50*E50</f>
        <v>752048.4</v>
      </c>
      <c r="G50" s="15"/>
      <c r="H50" s="15">
        <v>8265.01</v>
      </c>
      <c r="I50" s="15">
        <f>F50-H50</f>
        <v>743783.39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0.6</v>
      </c>
      <c r="F53" s="25">
        <f>D56*E53</f>
        <v>49781.4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82969</v>
      </c>
      <c r="E56" s="16">
        <f>F56/D56</f>
        <v>16.400000000000002</v>
      </c>
      <c r="F56" s="15">
        <f>F53+F50+F47</f>
        <v>1360691.6</v>
      </c>
    </row>
    <row r="58" spans="2:9" x14ac:dyDescent="0.25">
      <c r="D58" s="7">
        <f>C37-D56</f>
        <v>0</v>
      </c>
      <c r="F58" s="216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28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CBA3-F14C-4866-8BA3-69658BF9005D}">
  <sheetPr>
    <pageSetUpPr fitToPage="1"/>
  </sheetPr>
  <dimension ref="B1:AC58"/>
  <sheetViews>
    <sheetView zoomScale="85" zoomScaleNormal="85" workbookViewId="0">
      <selection activeCell="G8" sqref="G8:J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45778</v>
      </c>
      <c r="C4" s="1">
        <v>2816</v>
      </c>
      <c r="D4" s="2"/>
      <c r="E4" s="35">
        <v>16.3</v>
      </c>
      <c r="F4" s="36">
        <f>E4*C4</f>
        <v>45900.800000000003</v>
      </c>
      <c r="G4" s="37"/>
      <c r="H4" s="38" t="s">
        <v>4</v>
      </c>
      <c r="I4" s="39"/>
      <c r="J4" s="40">
        <f>'NİSAN 2025'!J39*-1</f>
        <v>-2.9999997932463884E-3</v>
      </c>
    </row>
    <row r="5" spans="2:29" x14ac:dyDescent="0.25">
      <c r="B5" s="34">
        <v>45779</v>
      </c>
      <c r="C5" s="1">
        <v>2680</v>
      </c>
      <c r="D5" s="2"/>
      <c r="E5" s="35">
        <v>16.3</v>
      </c>
      <c r="F5" s="36">
        <f t="shared" ref="F5:F34" si="0">E5*C5</f>
        <v>43684</v>
      </c>
      <c r="G5" s="9" t="s">
        <v>5</v>
      </c>
      <c r="H5" s="38"/>
      <c r="I5" s="39"/>
      <c r="J5" s="40">
        <v>7410.72</v>
      </c>
    </row>
    <row r="6" spans="2:29" x14ac:dyDescent="0.25">
      <c r="B6" s="34">
        <v>45780</v>
      </c>
      <c r="C6" s="1">
        <v>2602</v>
      </c>
      <c r="D6" s="2"/>
      <c r="E6" s="35">
        <v>16.3</v>
      </c>
      <c r="F6" s="36">
        <f t="shared" si="0"/>
        <v>42412.6</v>
      </c>
      <c r="G6" s="37" t="s">
        <v>42</v>
      </c>
      <c r="H6" s="38"/>
      <c r="I6" s="39"/>
      <c r="J6" s="40"/>
    </row>
    <row r="7" spans="2:29" x14ac:dyDescent="0.25">
      <c r="B7" s="34">
        <v>45781</v>
      </c>
      <c r="C7" s="1">
        <v>2757</v>
      </c>
      <c r="D7" s="2"/>
      <c r="E7" s="35">
        <v>16.3</v>
      </c>
      <c r="F7" s="36">
        <f t="shared" si="0"/>
        <v>44939.1</v>
      </c>
      <c r="G7" s="37" t="s">
        <v>43</v>
      </c>
      <c r="H7" s="38"/>
      <c r="I7" s="39"/>
      <c r="J7" s="40"/>
    </row>
    <row r="8" spans="2:29" x14ac:dyDescent="0.25">
      <c r="B8" s="34">
        <v>45782</v>
      </c>
      <c r="C8" s="1">
        <v>2602</v>
      </c>
      <c r="D8" s="2"/>
      <c r="E8" s="35">
        <v>16.3</v>
      </c>
      <c r="F8" s="36">
        <f t="shared" si="0"/>
        <v>42412.6</v>
      </c>
      <c r="G8" s="41" t="s">
        <v>166</v>
      </c>
      <c r="H8" s="42"/>
      <c r="I8" s="5"/>
      <c r="J8" s="43">
        <v>-1000</v>
      </c>
    </row>
    <row r="9" spans="2:29" x14ac:dyDescent="0.25">
      <c r="B9" s="34">
        <v>45783</v>
      </c>
      <c r="C9" s="1">
        <v>2641</v>
      </c>
      <c r="D9" s="2"/>
      <c r="E9" s="35">
        <v>16.3</v>
      </c>
      <c r="F9" s="36">
        <f t="shared" si="0"/>
        <v>43048.3</v>
      </c>
      <c r="G9" s="41" t="s">
        <v>168</v>
      </c>
      <c r="H9" s="42"/>
      <c r="I9" s="5"/>
      <c r="J9" s="43">
        <v>23663.200000000001</v>
      </c>
    </row>
    <row r="10" spans="2:29" x14ac:dyDescent="0.25">
      <c r="B10" s="34">
        <v>45784</v>
      </c>
      <c r="C10" s="1">
        <v>2699</v>
      </c>
      <c r="D10" s="2"/>
      <c r="E10" s="35">
        <v>16.3</v>
      </c>
      <c r="F10" s="36">
        <f t="shared" si="0"/>
        <v>43993.700000000004</v>
      </c>
      <c r="G10" s="41">
        <v>45834</v>
      </c>
      <c r="H10" s="42" t="s">
        <v>165</v>
      </c>
      <c r="I10" s="5"/>
      <c r="J10" s="43">
        <v>300000</v>
      </c>
    </row>
    <row r="11" spans="2:29" x14ac:dyDescent="0.25">
      <c r="B11" s="34">
        <v>45785</v>
      </c>
      <c r="C11" s="1">
        <v>2680</v>
      </c>
      <c r="D11" s="2"/>
      <c r="E11" s="35">
        <v>16.3</v>
      </c>
      <c r="F11" s="36">
        <f t="shared" si="0"/>
        <v>43684</v>
      </c>
      <c r="G11" s="207">
        <v>45847</v>
      </c>
      <c r="H11" s="5" t="s">
        <v>165</v>
      </c>
      <c r="I11" s="5"/>
      <c r="J11" s="43">
        <v>200000</v>
      </c>
    </row>
    <row r="12" spans="2:29" x14ac:dyDescent="0.25">
      <c r="B12" s="34">
        <v>45786</v>
      </c>
      <c r="C12" s="1">
        <v>2660</v>
      </c>
      <c r="D12" s="2"/>
      <c r="E12" s="35">
        <v>16.3</v>
      </c>
      <c r="F12" s="36">
        <f t="shared" si="0"/>
        <v>43358</v>
      </c>
      <c r="G12" s="41">
        <v>45848</v>
      </c>
      <c r="H12" s="42" t="s">
        <v>165</v>
      </c>
      <c r="I12" s="5"/>
      <c r="J12" s="43">
        <v>400000</v>
      </c>
    </row>
    <row r="13" spans="2:29" x14ac:dyDescent="0.25">
      <c r="B13" s="34">
        <v>45787</v>
      </c>
      <c r="C13" s="1">
        <v>2680</v>
      </c>
      <c r="D13" s="2"/>
      <c r="E13" s="35">
        <v>16.3</v>
      </c>
      <c r="F13" s="36">
        <f t="shared" si="0"/>
        <v>43684</v>
      </c>
      <c r="G13" s="41">
        <v>45854</v>
      </c>
      <c r="H13" s="42" t="s">
        <v>165</v>
      </c>
      <c r="I13" s="5"/>
      <c r="J13" s="43">
        <v>386095.86</v>
      </c>
    </row>
    <row r="14" spans="2:29" x14ac:dyDescent="0.25">
      <c r="B14" s="34">
        <v>45788</v>
      </c>
      <c r="C14" s="1">
        <v>2680</v>
      </c>
      <c r="D14" s="2"/>
      <c r="E14" s="35">
        <v>16.3</v>
      </c>
      <c r="F14" s="36">
        <f t="shared" si="0"/>
        <v>43684</v>
      </c>
      <c r="G14" s="44"/>
      <c r="H14" s="42"/>
      <c r="I14" s="5"/>
      <c r="J14" s="43"/>
    </row>
    <row r="15" spans="2:29" x14ac:dyDescent="0.25">
      <c r="B15" s="34">
        <v>45789</v>
      </c>
      <c r="C15" s="1">
        <v>2796</v>
      </c>
      <c r="D15" s="2"/>
      <c r="E15" s="35">
        <v>16.3</v>
      </c>
      <c r="F15" s="36">
        <f t="shared" si="0"/>
        <v>45574.8</v>
      </c>
      <c r="G15" s="44"/>
      <c r="H15" s="42"/>
      <c r="I15" s="5"/>
      <c r="J15" s="43"/>
    </row>
    <row r="16" spans="2:29" x14ac:dyDescent="0.25">
      <c r="B16" s="34">
        <v>45790</v>
      </c>
      <c r="C16" s="1">
        <v>2583</v>
      </c>
      <c r="D16" s="2"/>
      <c r="E16" s="35">
        <v>16.3</v>
      </c>
      <c r="F16" s="36">
        <f t="shared" si="0"/>
        <v>42102.9</v>
      </c>
      <c r="G16" s="44"/>
      <c r="H16" s="42"/>
      <c r="I16" s="5"/>
      <c r="J16" s="43"/>
    </row>
    <row r="17" spans="2:25" x14ac:dyDescent="0.25">
      <c r="B17" s="34">
        <v>45791</v>
      </c>
      <c r="C17" s="1">
        <v>2505</v>
      </c>
      <c r="D17" s="2"/>
      <c r="E17" s="35">
        <v>16.3</v>
      </c>
      <c r="F17" s="36">
        <f t="shared" si="0"/>
        <v>40831.5</v>
      </c>
      <c r="G17" s="44"/>
      <c r="H17" s="42"/>
      <c r="I17" s="5"/>
      <c r="J17" s="43"/>
    </row>
    <row r="18" spans="2:25" x14ac:dyDescent="0.25">
      <c r="B18" s="34">
        <v>45792</v>
      </c>
      <c r="C18" s="1">
        <v>2611</v>
      </c>
      <c r="D18" s="2"/>
      <c r="E18" s="35">
        <v>16.3</v>
      </c>
      <c r="F18" s="36">
        <f t="shared" si="0"/>
        <v>42559.3</v>
      </c>
      <c r="G18" s="44"/>
      <c r="H18" s="42"/>
      <c r="I18" s="5"/>
      <c r="J18" s="43"/>
    </row>
    <row r="19" spans="2:25" x14ac:dyDescent="0.25">
      <c r="B19" s="34">
        <v>45793</v>
      </c>
      <c r="C19" s="1">
        <v>2350</v>
      </c>
      <c r="D19" s="2"/>
      <c r="E19" s="35">
        <v>16.3</v>
      </c>
      <c r="F19" s="36">
        <f t="shared" si="0"/>
        <v>38305</v>
      </c>
      <c r="G19" s="44"/>
      <c r="H19" s="42"/>
      <c r="I19" s="5"/>
      <c r="J19" s="43"/>
    </row>
    <row r="20" spans="2:25" x14ac:dyDescent="0.25">
      <c r="B20" s="34">
        <v>45794</v>
      </c>
      <c r="C20" s="1">
        <v>2583</v>
      </c>
      <c r="D20" s="2"/>
      <c r="E20" s="35">
        <v>16.3</v>
      </c>
      <c r="F20" s="36">
        <f t="shared" si="0"/>
        <v>42102.9</v>
      </c>
      <c r="G20" s="44"/>
      <c r="H20" s="42"/>
      <c r="I20" s="5"/>
      <c r="J20" s="43"/>
    </row>
    <row r="21" spans="2:25" x14ac:dyDescent="0.25">
      <c r="B21" s="34">
        <v>45795</v>
      </c>
      <c r="C21" s="1">
        <v>2660</v>
      </c>
      <c r="D21" s="2"/>
      <c r="E21" s="35">
        <v>16.3</v>
      </c>
      <c r="F21" s="36">
        <f t="shared" si="0"/>
        <v>43358</v>
      </c>
      <c r="G21" s="44"/>
      <c r="H21" s="42"/>
      <c r="I21" s="5"/>
      <c r="J21" s="43"/>
    </row>
    <row r="22" spans="2:25" x14ac:dyDescent="0.25">
      <c r="B22" s="34">
        <v>45796</v>
      </c>
      <c r="C22" s="1">
        <v>2311</v>
      </c>
      <c r="D22" s="2"/>
      <c r="E22" s="35">
        <v>16.3</v>
      </c>
      <c r="F22" s="36">
        <f t="shared" si="0"/>
        <v>37669.300000000003</v>
      </c>
      <c r="G22" s="44"/>
      <c r="H22" s="42"/>
      <c r="I22" s="5"/>
      <c r="J22" s="43"/>
    </row>
    <row r="23" spans="2:25" x14ac:dyDescent="0.25">
      <c r="B23" s="34">
        <v>45797</v>
      </c>
      <c r="C23" s="1">
        <v>2447</v>
      </c>
      <c r="D23" s="2"/>
      <c r="E23" s="35">
        <v>16.3</v>
      </c>
      <c r="F23" s="36">
        <f t="shared" si="0"/>
        <v>39886.1</v>
      </c>
      <c r="G23" s="44"/>
      <c r="H23" s="42"/>
      <c r="I23" s="5"/>
      <c r="J23" s="43"/>
    </row>
    <row r="24" spans="2:25" x14ac:dyDescent="0.25">
      <c r="B24" s="34">
        <v>45798</v>
      </c>
      <c r="C24" s="1">
        <v>2660</v>
      </c>
      <c r="D24" s="2"/>
      <c r="E24" s="35">
        <v>16.3</v>
      </c>
      <c r="F24" s="36">
        <f t="shared" si="0"/>
        <v>43358</v>
      </c>
      <c r="G24" s="44"/>
      <c r="H24" s="42"/>
      <c r="I24" s="5"/>
      <c r="J24" s="43"/>
    </row>
    <row r="25" spans="2:25" x14ac:dyDescent="0.25">
      <c r="B25" s="34">
        <v>45799</v>
      </c>
      <c r="C25" s="1">
        <v>2058</v>
      </c>
      <c r="D25" s="2"/>
      <c r="E25" s="35">
        <v>16.3</v>
      </c>
      <c r="F25" s="36">
        <f t="shared" si="0"/>
        <v>33545.4</v>
      </c>
      <c r="G25" s="44"/>
      <c r="H25" s="42"/>
      <c r="I25" s="5"/>
      <c r="J25" s="43"/>
    </row>
    <row r="26" spans="2:25" x14ac:dyDescent="0.25">
      <c r="B26" s="34">
        <v>45800</v>
      </c>
      <c r="C26" s="1">
        <v>2350</v>
      </c>
      <c r="D26" s="2"/>
      <c r="E26" s="35">
        <v>16.3</v>
      </c>
      <c r="F26" s="36">
        <f t="shared" si="0"/>
        <v>38305</v>
      </c>
      <c r="G26" s="44"/>
      <c r="H26" s="42"/>
      <c r="I26" s="5"/>
      <c r="J26" s="43"/>
    </row>
    <row r="27" spans="2:25" x14ac:dyDescent="0.25">
      <c r="B27" s="34">
        <v>45801</v>
      </c>
      <c r="C27" s="1">
        <v>2563</v>
      </c>
      <c r="D27" s="2"/>
      <c r="E27" s="35">
        <v>16.3</v>
      </c>
      <c r="F27" s="36">
        <f t="shared" si="0"/>
        <v>41776.9</v>
      </c>
      <c r="G27" s="44"/>
      <c r="H27" s="42"/>
      <c r="I27" s="5"/>
      <c r="J27" s="43"/>
    </row>
    <row r="28" spans="2:25" x14ac:dyDescent="0.25">
      <c r="B28" s="34">
        <v>45802</v>
      </c>
      <c r="C28" s="1">
        <v>2718</v>
      </c>
      <c r="D28" s="2"/>
      <c r="E28" s="35">
        <v>16.3</v>
      </c>
      <c r="F28" s="36">
        <f t="shared" si="0"/>
        <v>44303.4</v>
      </c>
      <c r="G28" s="44"/>
      <c r="H28" s="42"/>
      <c r="I28" s="5"/>
      <c r="J28" s="43"/>
      <c r="P28" s="285">
        <v>45852</v>
      </c>
      <c r="Q28" s="286">
        <v>229</v>
      </c>
      <c r="R28" s="287" t="s">
        <v>69</v>
      </c>
      <c r="S28" s="287" t="s">
        <v>174</v>
      </c>
      <c r="T28" s="290">
        <v>200</v>
      </c>
      <c r="U28" s="287" t="s">
        <v>70</v>
      </c>
      <c r="V28" s="288">
        <v>730</v>
      </c>
      <c r="W28" s="289">
        <v>146000</v>
      </c>
      <c r="X28" s="284"/>
      <c r="Y28" s="289">
        <v>146000</v>
      </c>
    </row>
    <row r="29" spans="2:25" x14ac:dyDescent="0.25">
      <c r="B29" s="34">
        <v>45803</v>
      </c>
      <c r="C29" s="1">
        <v>2718</v>
      </c>
      <c r="D29" s="2"/>
      <c r="E29" s="35">
        <v>16.3</v>
      </c>
      <c r="F29" s="36">
        <f t="shared" si="0"/>
        <v>44303.4</v>
      </c>
      <c r="G29" s="44"/>
      <c r="H29" s="42"/>
      <c r="I29" s="5"/>
      <c r="J29" s="43"/>
    </row>
    <row r="30" spans="2:25" x14ac:dyDescent="0.25">
      <c r="B30" s="34">
        <v>45804</v>
      </c>
      <c r="C30" s="1">
        <v>2524</v>
      </c>
      <c r="D30" s="2"/>
      <c r="E30" s="35">
        <v>16.3</v>
      </c>
      <c r="F30" s="36">
        <f t="shared" si="0"/>
        <v>41141.200000000004</v>
      </c>
      <c r="G30" s="44"/>
      <c r="H30" s="42"/>
      <c r="I30" s="5"/>
      <c r="J30" s="43"/>
    </row>
    <row r="31" spans="2:25" x14ac:dyDescent="0.25">
      <c r="B31" s="34">
        <v>45805</v>
      </c>
      <c r="C31" s="1">
        <v>2505</v>
      </c>
      <c r="D31" s="2"/>
      <c r="E31" s="35">
        <v>16.3</v>
      </c>
      <c r="F31" s="36">
        <f t="shared" si="0"/>
        <v>40831.5</v>
      </c>
      <c r="G31" s="44"/>
      <c r="H31" s="42"/>
      <c r="I31" s="5"/>
      <c r="J31" s="43"/>
    </row>
    <row r="32" spans="2:25" x14ac:dyDescent="0.25">
      <c r="B32" s="34">
        <v>45806</v>
      </c>
      <c r="C32" s="1">
        <v>2505</v>
      </c>
      <c r="D32" s="2"/>
      <c r="E32" s="35">
        <v>16.3</v>
      </c>
      <c r="F32" s="36">
        <f t="shared" si="0"/>
        <v>40831.5</v>
      </c>
      <c r="G32" s="44"/>
      <c r="H32" s="42"/>
      <c r="I32" s="5"/>
      <c r="J32" s="43"/>
    </row>
    <row r="33" spans="2:14" x14ac:dyDescent="0.25">
      <c r="B33" s="34">
        <v>45807</v>
      </c>
      <c r="C33" s="1">
        <v>2408</v>
      </c>
      <c r="D33" s="2"/>
      <c r="E33" s="35">
        <v>16.3</v>
      </c>
      <c r="F33" s="36">
        <f t="shared" si="0"/>
        <v>39250.400000000001</v>
      </c>
      <c r="G33" s="44"/>
      <c r="H33" s="42"/>
      <c r="I33" s="5"/>
      <c r="J33" s="43"/>
    </row>
    <row r="34" spans="2:14" ht="15.75" thickBot="1" x14ac:dyDescent="0.3">
      <c r="B34" s="34">
        <v>45808</v>
      </c>
      <c r="C34" s="8">
        <v>2563</v>
      </c>
      <c r="D34" s="46"/>
      <c r="E34" s="35">
        <v>16.3</v>
      </c>
      <c r="F34" s="48">
        <f t="shared" si="0"/>
        <v>41776.9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79915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1316169.7770000002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1302614.4999999998</v>
      </c>
      <c r="L36" s="3">
        <f>J36+J37+J38-J5</f>
        <v>1308759.0599999998</v>
      </c>
      <c r="M36" s="3">
        <v>1316750.56</v>
      </c>
      <c r="N36" s="3">
        <f>M36-L36</f>
        <v>7991.5000000002328</v>
      </c>
    </row>
    <row r="37" spans="2:14" x14ac:dyDescent="0.25">
      <c r="B37" s="60" t="s">
        <v>38</v>
      </c>
      <c r="C37" s="61">
        <f>C35</f>
        <v>79915</v>
      </c>
      <c r="D37" s="2">
        <f>D35/1.03</f>
        <v>0</v>
      </c>
      <c r="E37" s="35"/>
      <c r="F37" s="36">
        <f>SUM(F4:F36)</f>
        <v>1302614.4999999998</v>
      </c>
      <c r="G37" s="42"/>
      <c r="H37" s="39" t="s">
        <v>41</v>
      </c>
      <c r="I37" s="39"/>
      <c r="J37" s="40">
        <v>5883.44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7671.84</v>
      </c>
    </row>
    <row r="39" spans="2:14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2.9999995604157448E-3</v>
      </c>
    </row>
    <row r="40" spans="2:14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</row>
    <row r="41" spans="2:14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37237</v>
      </c>
      <c r="E47" s="16">
        <f>F47/D47</f>
        <v>15.799999999999999</v>
      </c>
      <c r="F47" s="15">
        <v>588344.6</v>
      </c>
      <c r="G47" s="15">
        <v>5883.44</v>
      </c>
      <c r="H47" s="15"/>
      <c r="I47" s="15">
        <f>F47+G47-H47</f>
        <v>594228.03999999992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42678</v>
      </c>
      <c r="E50" s="16">
        <f>F50/D50</f>
        <v>15.8</v>
      </c>
      <c r="F50" s="15">
        <v>674312.4</v>
      </c>
      <c r="G50" s="15"/>
      <c r="H50" s="15">
        <v>7410.72</v>
      </c>
      <c r="I50" s="15">
        <f>F50-H50</f>
        <v>666901.68000000005</v>
      </c>
    </row>
    <row r="51" spans="2:9" x14ac:dyDescent="0.25">
      <c r="B51" s="21"/>
      <c r="I51" s="4"/>
    </row>
    <row r="52" spans="2:9" x14ac:dyDescent="0.25">
      <c r="B52" s="21"/>
    </row>
    <row r="53" spans="2:9" x14ac:dyDescent="0.25">
      <c r="B53" s="21"/>
      <c r="D53" s="22" t="s">
        <v>16</v>
      </c>
      <c r="E53" s="23">
        <v>1</v>
      </c>
      <c r="F53" s="25">
        <v>47949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79915</v>
      </c>
      <c r="E56" s="16">
        <f>F56/D56</f>
        <v>16.399999999999999</v>
      </c>
      <c r="F56" s="15">
        <f>F53+F50+F47</f>
        <v>1310606</v>
      </c>
    </row>
    <row r="58" spans="2:9" x14ac:dyDescent="0.25">
      <c r="D58" s="7">
        <f>C37-D56</f>
        <v>0</v>
      </c>
      <c r="F58" s="216">
        <f>F37-F56</f>
        <v>-7991.5000000002328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4601-01D4-40FF-AB61-2F2812D82E89}">
  <dimension ref="B1:AC63"/>
  <sheetViews>
    <sheetView topLeftCell="A4" zoomScale="85" zoomScaleNormal="85" workbookViewId="0">
      <selection activeCell="E50" sqref="E5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146000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295">
        <v>45852</v>
      </c>
      <c r="Q3" s="5">
        <f>R3-P3</f>
        <v>17</v>
      </c>
      <c r="R3" s="261">
        <v>45869</v>
      </c>
      <c r="S3" s="5" t="s">
        <v>68</v>
      </c>
      <c r="T3" s="294">
        <v>229</v>
      </c>
      <c r="U3" s="293" t="s">
        <v>69</v>
      </c>
      <c r="V3" s="293" t="s">
        <v>174</v>
      </c>
      <c r="W3" s="292">
        <v>200</v>
      </c>
      <c r="X3" s="293" t="s">
        <v>70</v>
      </c>
      <c r="Y3" s="291">
        <v>730</v>
      </c>
      <c r="Z3" s="282">
        <v>146000</v>
      </c>
      <c r="AA3" s="283"/>
      <c r="AB3" s="282">
        <v>146000</v>
      </c>
      <c r="AC3" t="s">
        <v>175</v>
      </c>
    </row>
    <row r="4" spans="2:29" x14ac:dyDescent="0.25">
      <c r="B4" s="34">
        <v>45809</v>
      </c>
      <c r="C4" s="1">
        <v>2369</v>
      </c>
      <c r="D4" s="2"/>
      <c r="E4" s="35">
        <v>16.3</v>
      </c>
      <c r="F4" s="36">
        <f>E4*C4</f>
        <v>38614.700000000004</v>
      </c>
      <c r="G4" s="37"/>
      <c r="H4" s="38" t="s">
        <v>4</v>
      </c>
      <c r="I4" s="39"/>
      <c r="J4" s="40">
        <f>'MAYIS 2025'!J39*-1</f>
        <v>-2.9999995604157448E-3</v>
      </c>
    </row>
    <row r="5" spans="2:29" x14ac:dyDescent="0.25">
      <c r="B5" s="34">
        <v>45810</v>
      </c>
      <c r="C5" s="1">
        <v>2427</v>
      </c>
      <c r="D5" s="2"/>
      <c r="E5" s="35">
        <v>16.3</v>
      </c>
      <c r="F5" s="36">
        <f t="shared" ref="F5:F34" si="0">E5*C5</f>
        <v>39560.1</v>
      </c>
      <c r="G5" s="9" t="s">
        <v>5</v>
      </c>
      <c r="H5" s="38"/>
      <c r="I5" s="39"/>
      <c r="J5" s="40">
        <v>6633.64</v>
      </c>
    </row>
    <row r="6" spans="2:29" x14ac:dyDescent="0.25">
      <c r="B6" s="34">
        <v>45811</v>
      </c>
      <c r="C6" s="1">
        <v>2233</v>
      </c>
      <c r="D6" s="2"/>
      <c r="E6" s="35">
        <v>16.3</v>
      </c>
      <c r="F6" s="36">
        <f t="shared" si="0"/>
        <v>36397.9</v>
      </c>
      <c r="G6" s="37" t="s">
        <v>42</v>
      </c>
      <c r="H6" s="38"/>
      <c r="I6" s="39"/>
      <c r="J6" s="40"/>
      <c r="L6" s="346" t="s">
        <v>173</v>
      </c>
      <c r="M6" s="346"/>
      <c r="N6" s="346"/>
    </row>
    <row r="7" spans="2:29" x14ac:dyDescent="0.25">
      <c r="B7" s="34">
        <v>45812</v>
      </c>
      <c r="C7" s="1">
        <v>1903</v>
      </c>
      <c r="D7" s="2"/>
      <c r="E7" s="35">
        <v>16.3</v>
      </c>
      <c r="F7" s="36">
        <f t="shared" si="0"/>
        <v>31018.9</v>
      </c>
      <c r="G7" s="37" t="s">
        <v>43</v>
      </c>
      <c r="H7" s="38"/>
      <c r="I7" s="39"/>
      <c r="J7" s="40"/>
      <c r="L7" s="279" t="s">
        <v>170</v>
      </c>
      <c r="M7" s="279" t="s">
        <v>171</v>
      </c>
      <c r="N7" s="279" t="s">
        <v>172</v>
      </c>
    </row>
    <row r="8" spans="2:29" x14ac:dyDescent="0.25">
      <c r="B8" s="34">
        <v>45813</v>
      </c>
      <c r="C8" s="1">
        <v>1883</v>
      </c>
      <c r="D8" s="2"/>
      <c r="E8" s="35">
        <v>16.3</v>
      </c>
      <c r="F8" s="36">
        <f t="shared" si="0"/>
        <v>30692.9</v>
      </c>
      <c r="G8" s="41">
        <v>45838</v>
      </c>
      <c r="H8" s="42" t="s">
        <v>169</v>
      </c>
      <c r="I8" s="5"/>
      <c r="J8" s="43">
        <v>71078.399999999994</v>
      </c>
      <c r="L8" s="280">
        <v>11106</v>
      </c>
      <c r="M8" s="5">
        <v>6.4</v>
      </c>
      <c r="N8" s="281">
        <f t="shared" ref="N8" si="1">L8*M8</f>
        <v>71078.400000000009</v>
      </c>
    </row>
    <row r="9" spans="2:29" x14ac:dyDescent="0.25">
      <c r="B9" s="34">
        <v>45814</v>
      </c>
      <c r="C9" s="1">
        <v>3126</v>
      </c>
      <c r="D9" s="2"/>
      <c r="E9" s="35">
        <v>16.3</v>
      </c>
      <c r="F9" s="36">
        <f t="shared" si="0"/>
        <v>50953.8</v>
      </c>
      <c r="G9" s="296">
        <v>45861</v>
      </c>
      <c r="H9" s="42" t="s">
        <v>165</v>
      </c>
      <c r="I9" s="5"/>
      <c r="J9" s="43">
        <v>300000</v>
      </c>
    </row>
    <row r="10" spans="2:29" x14ac:dyDescent="0.25">
      <c r="B10" s="34">
        <v>45815</v>
      </c>
      <c r="C10" s="1">
        <v>3262</v>
      </c>
      <c r="D10" s="2"/>
      <c r="E10" s="35">
        <v>16.3</v>
      </c>
      <c r="F10" s="36">
        <f t="shared" si="0"/>
        <v>53170.600000000006</v>
      </c>
      <c r="G10" s="41">
        <v>45870</v>
      </c>
      <c r="H10" s="42" t="s">
        <v>165</v>
      </c>
      <c r="I10" s="5"/>
      <c r="J10" s="43">
        <v>772151.49</v>
      </c>
    </row>
    <row r="11" spans="2:29" x14ac:dyDescent="0.25">
      <c r="B11" s="34">
        <v>45816</v>
      </c>
      <c r="C11" s="1">
        <v>2330</v>
      </c>
      <c r="D11" s="2"/>
      <c r="E11" s="35">
        <v>16.3</v>
      </c>
      <c r="F11" s="36">
        <f t="shared" si="0"/>
        <v>37979</v>
      </c>
      <c r="G11" s="44"/>
      <c r="H11" s="42"/>
      <c r="I11" s="5"/>
      <c r="J11" s="43"/>
    </row>
    <row r="12" spans="2:29" x14ac:dyDescent="0.25">
      <c r="B12" s="34">
        <v>45817</v>
      </c>
      <c r="C12" s="1">
        <v>2388</v>
      </c>
      <c r="D12" s="2"/>
      <c r="E12" s="35">
        <v>16.3</v>
      </c>
      <c r="F12" s="36">
        <f t="shared" si="0"/>
        <v>38924.400000000001</v>
      </c>
      <c r="G12" s="44"/>
      <c r="H12" s="42"/>
      <c r="I12" s="5"/>
      <c r="J12" s="43"/>
      <c r="P12" s="285"/>
      <c r="Q12" s="286"/>
      <c r="R12" s="287"/>
      <c r="S12" s="287"/>
      <c r="T12" s="290"/>
      <c r="U12" s="287"/>
      <c r="V12" s="288"/>
      <c r="W12" s="289"/>
      <c r="X12" s="284"/>
      <c r="Y12" s="289"/>
    </row>
    <row r="13" spans="2:29" x14ac:dyDescent="0.25">
      <c r="B13" s="34">
        <v>45818</v>
      </c>
      <c r="C13" s="1">
        <v>2447</v>
      </c>
      <c r="D13" s="2"/>
      <c r="E13" s="35">
        <v>16.3</v>
      </c>
      <c r="F13" s="36">
        <f t="shared" si="0"/>
        <v>39886.1</v>
      </c>
      <c r="G13" s="44"/>
      <c r="H13" s="42"/>
      <c r="I13" s="5"/>
      <c r="J13" s="43"/>
    </row>
    <row r="14" spans="2:29" x14ac:dyDescent="0.25">
      <c r="B14" s="34">
        <v>45819</v>
      </c>
      <c r="C14" s="1">
        <v>2214</v>
      </c>
      <c r="D14" s="2"/>
      <c r="E14" s="35">
        <v>16.3</v>
      </c>
      <c r="F14" s="36">
        <f t="shared" si="0"/>
        <v>36088.200000000004</v>
      </c>
      <c r="G14" s="44"/>
      <c r="H14" s="42"/>
      <c r="I14" s="5"/>
      <c r="J14" s="43"/>
    </row>
    <row r="15" spans="2:29" x14ac:dyDescent="0.25">
      <c r="B15" s="34">
        <v>45820</v>
      </c>
      <c r="C15" s="1">
        <v>2350</v>
      </c>
      <c r="D15" s="2"/>
      <c r="E15" s="35">
        <v>16.3</v>
      </c>
      <c r="F15" s="36">
        <f t="shared" si="0"/>
        <v>38305</v>
      </c>
      <c r="G15" s="44"/>
      <c r="H15" s="42"/>
      <c r="I15" s="5"/>
      <c r="J15" s="43"/>
    </row>
    <row r="16" spans="2:29" x14ac:dyDescent="0.25">
      <c r="B16" s="34">
        <v>45821</v>
      </c>
      <c r="C16" s="1">
        <v>2330</v>
      </c>
      <c r="D16" s="2"/>
      <c r="E16" s="35">
        <v>16.3</v>
      </c>
      <c r="F16" s="36">
        <f t="shared" si="0"/>
        <v>37979</v>
      </c>
      <c r="G16" s="44"/>
      <c r="H16" s="42"/>
      <c r="I16" s="5"/>
      <c r="J16" s="43"/>
      <c r="L16" s="3"/>
    </row>
    <row r="17" spans="2:13" x14ac:dyDescent="0.25">
      <c r="B17" s="34">
        <v>45822</v>
      </c>
      <c r="C17" s="1">
        <v>2117</v>
      </c>
      <c r="D17" s="2"/>
      <c r="E17" s="35">
        <v>16.3</v>
      </c>
      <c r="F17" s="36">
        <f t="shared" si="0"/>
        <v>34507.1</v>
      </c>
      <c r="G17" s="44"/>
      <c r="H17" s="42"/>
      <c r="I17" s="5"/>
      <c r="J17" s="43"/>
      <c r="L17" s="3"/>
    </row>
    <row r="18" spans="2:13" x14ac:dyDescent="0.25">
      <c r="B18" s="34">
        <v>45823</v>
      </c>
      <c r="C18" s="1">
        <v>2252</v>
      </c>
      <c r="D18" s="2"/>
      <c r="E18" s="35">
        <v>16.3</v>
      </c>
      <c r="F18" s="36">
        <f t="shared" si="0"/>
        <v>36707.599999999999</v>
      </c>
      <c r="G18" s="44"/>
      <c r="H18" s="42"/>
      <c r="I18" s="5"/>
      <c r="J18" s="43"/>
      <c r="L18" s="3"/>
    </row>
    <row r="19" spans="2:13" x14ac:dyDescent="0.25">
      <c r="B19" s="34">
        <v>45824</v>
      </c>
      <c r="C19" s="1">
        <v>2466</v>
      </c>
      <c r="D19" s="2"/>
      <c r="E19" s="35">
        <v>16.3</v>
      </c>
      <c r="F19" s="36">
        <f t="shared" si="0"/>
        <v>40195.800000000003</v>
      </c>
      <c r="G19" s="44"/>
      <c r="H19" s="42"/>
      <c r="I19" s="5"/>
      <c r="J19" s="43"/>
      <c r="L19" s="3"/>
      <c r="M19" s="3"/>
    </row>
    <row r="20" spans="2:13" x14ac:dyDescent="0.25">
      <c r="B20" s="34">
        <v>45825</v>
      </c>
      <c r="C20" s="1">
        <v>2136</v>
      </c>
      <c r="D20" s="2"/>
      <c r="E20" s="35">
        <v>16.3</v>
      </c>
      <c r="F20" s="36">
        <f t="shared" si="0"/>
        <v>34816.800000000003</v>
      </c>
      <c r="G20" s="44"/>
      <c r="H20" s="42"/>
      <c r="I20" s="5"/>
      <c r="J20" s="43"/>
      <c r="L20" s="3"/>
      <c r="M20" s="3"/>
    </row>
    <row r="21" spans="2:13" x14ac:dyDescent="0.25">
      <c r="B21" s="34">
        <v>45826</v>
      </c>
      <c r="C21" s="1">
        <v>2078</v>
      </c>
      <c r="D21" s="2"/>
      <c r="E21" s="35">
        <v>16.3</v>
      </c>
      <c r="F21" s="36">
        <f t="shared" si="0"/>
        <v>33871.4</v>
      </c>
      <c r="G21" s="44"/>
      <c r="H21" s="42"/>
      <c r="I21" s="5"/>
      <c r="J21" s="43"/>
      <c r="L21" s="3"/>
      <c r="M21" s="3"/>
    </row>
    <row r="22" spans="2:13" x14ac:dyDescent="0.25">
      <c r="B22" s="34">
        <v>45827</v>
      </c>
      <c r="C22" s="1">
        <v>2505</v>
      </c>
      <c r="D22" s="2"/>
      <c r="E22" s="35">
        <v>16.3</v>
      </c>
      <c r="F22" s="36">
        <f t="shared" si="0"/>
        <v>40831.5</v>
      </c>
      <c r="G22" s="44"/>
      <c r="H22" s="42"/>
      <c r="I22" s="5"/>
      <c r="J22" s="43"/>
      <c r="L22" s="3"/>
    </row>
    <row r="23" spans="2:13" x14ac:dyDescent="0.25">
      <c r="B23" s="34">
        <v>45828</v>
      </c>
      <c r="C23" s="1">
        <v>2408</v>
      </c>
      <c r="D23" s="2"/>
      <c r="E23" s="35">
        <v>16.3</v>
      </c>
      <c r="F23" s="36">
        <f t="shared" si="0"/>
        <v>39250.400000000001</v>
      </c>
      <c r="G23" s="44"/>
      <c r="H23" s="42"/>
      <c r="I23" s="5"/>
      <c r="J23" s="43"/>
    </row>
    <row r="24" spans="2:13" x14ac:dyDescent="0.25">
      <c r="B24" s="34">
        <v>45829</v>
      </c>
      <c r="C24" s="1">
        <v>2136</v>
      </c>
      <c r="D24" s="2"/>
      <c r="E24" s="35">
        <v>16.3</v>
      </c>
      <c r="F24" s="36">
        <f t="shared" si="0"/>
        <v>34816.800000000003</v>
      </c>
      <c r="G24" s="44"/>
      <c r="H24" s="42"/>
      <c r="I24" s="5"/>
      <c r="J24" s="43"/>
      <c r="L24" s="216"/>
      <c r="M24" s="3"/>
    </row>
    <row r="25" spans="2:13" x14ac:dyDescent="0.25">
      <c r="B25" s="34">
        <v>45830</v>
      </c>
      <c r="C25" s="1">
        <v>2388</v>
      </c>
      <c r="D25" s="2"/>
      <c r="E25" s="35">
        <v>16.3</v>
      </c>
      <c r="F25" s="36">
        <f t="shared" si="0"/>
        <v>38924.400000000001</v>
      </c>
      <c r="G25" s="44"/>
      <c r="H25" s="42"/>
      <c r="I25" s="5"/>
      <c r="J25" s="43"/>
    </row>
    <row r="26" spans="2:13" x14ac:dyDescent="0.25">
      <c r="B26" s="34">
        <v>45831</v>
      </c>
      <c r="C26" s="1">
        <v>2350</v>
      </c>
      <c r="D26" s="2"/>
      <c r="E26" s="35">
        <v>16.3</v>
      </c>
      <c r="F26" s="36">
        <f t="shared" si="0"/>
        <v>38305</v>
      </c>
      <c r="G26" s="44"/>
      <c r="H26" s="42"/>
      <c r="I26" s="5"/>
      <c r="J26" s="43"/>
    </row>
    <row r="27" spans="2:13" x14ac:dyDescent="0.25">
      <c r="B27" s="34">
        <v>45832</v>
      </c>
      <c r="C27" s="1">
        <v>2097</v>
      </c>
      <c r="D27" s="2"/>
      <c r="E27" s="35">
        <v>16.3</v>
      </c>
      <c r="F27" s="36">
        <f t="shared" si="0"/>
        <v>34181.1</v>
      </c>
      <c r="G27" s="44"/>
      <c r="H27" s="42"/>
      <c r="I27" s="5"/>
      <c r="J27" s="43"/>
    </row>
    <row r="28" spans="2:13" x14ac:dyDescent="0.25">
      <c r="B28" s="34">
        <v>45833</v>
      </c>
      <c r="C28" s="1">
        <v>2272</v>
      </c>
      <c r="D28" s="2"/>
      <c r="E28" s="35">
        <v>16.3</v>
      </c>
      <c r="F28" s="36">
        <f t="shared" si="0"/>
        <v>37033.599999999999</v>
      </c>
      <c r="G28" s="44"/>
      <c r="H28" s="42"/>
      <c r="I28" s="5"/>
      <c r="J28" s="43"/>
      <c r="M28" s="3"/>
    </row>
    <row r="29" spans="2:13" x14ac:dyDescent="0.25">
      <c r="B29" s="34">
        <v>45834</v>
      </c>
      <c r="C29" s="1">
        <v>2369</v>
      </c>
      <c r="D29" s="2"/>
      <c r="E29" s="35">
        <v>16.3</v>
      </c>
      <c r="F29" s="36">
        <f t="shared" si="0"/>
        <v>38614.700000000004</v>
      </c>
      <c r="G29" s="44"/>
      <c r="H29" s="42"/>
      <c r="I29" s="5"/>
      <c r="J29" s="43"/>
    </row>
    <row r="30" spans="2:13" x14ac:dyDescent="0.25">
      <c r="B30" s="34">
        <v>45835</v>
      </c>
      <c r="C30" s="1">
        <v>2194</v>
      </c>
      <c r="D30" s="2"/>
      <c r="E30" s="35">
        <v>16.3</v>
      </c>
      <c r="F30" s="36">
        <f t="shared" si="0"/>
        <v>35762.200000000004</v>
      </c>
      <c r="G30" s="44"/>
      <c r="H30" s="42"/>
      <c r="I30" s="5"/>
      <c r="J30" s="43"/>
    </row>
    <row r="31" spans="2:13" x14ac:dyDescent="0.25">
      <c r="B31" s="34">
        <v>45836</v>
      </c>
      <c r="C31" s="1">
        <v>2369</v>
      </c>
      <c r="D31" s="2"/>
      <c r="E31" s="35">
        <v>16.3</v>
      </c>
      <c r="F31" s="36">
        <f t="shared" si="0"/>
        <v>38614.700000000004</v>
      </c>
      <c r="G31" s="44"/>
      <c r="H31" s="42"/>
      <c r="I31" s="5"/>
      <c r="J31" s="43"/>
    </row>
    <row r="32" spans="2:13" x14ac:dyDescent="0.25">
      <c r="B32" s="34">
        <v>45837</v>
      </c>
      <c r="C32" s="1">
        <v>2194</v>
      </c>
      <c r="D32" s="2"/>
      <c r="E32" s="35">
        <v>16.3</v>
      </c>
      <c r="F32" s="36">
        <f t="shared" si="0"/>
        <v>35762.200000000004</v>
      </c>
      <c r="G32" s="44"/>
      <c r="H32" s="42"/>
      <c r="I32" s="5"/>
      <c r="J32" s="43"/>
    </row>
    <row r="33" spans="2:14" x14ac:dyDescent="0.25">
      <c r="B33" s="34">
        <v>45838</v>
      </c>
      <c r="C33" s="1">
        <v>2233</v>
      </c>
      <c r="D33" s="2"/>
      <c r="E33" s="35">
        <v>16.3</v>
      </c>
      <c r="F33" s="36">
        <f t="shared" si="0"/>
        <v>36397.9</v>
      </c>
      <c r="G33" s="44"/>
      <c r="H33" s="42"/>
      <c r="I33" s="5"/>
      <c r="J33" s="43"/>
    </row>
    <row r="34" spans="2:14" ht="15.75" thickBot="1" x14ac:dyDescent="0.3">
      <c r="B34" s="45"/>
      <c r="C34" s="8"/>
      <c r="D34" s="46"/>
      <c r="E34" s="35">
        <v>16.3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69826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1149863.5270000005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1138163.8</v>
      </c>
      <c r="L36" s="3">
        <f>J36+J37+J38-J5</f>
        <v>1143229.8900000001</v>
      </c>
      <c r="M36" s="216">
        <v>1149516.49</v>
      </c>
      <c r="N36" s="216">
        <f>L36-M36</f>
        <v>-6286.5999999998603</v>
      </c>
    </row>
    <row r="37" spans="2:14" x14ac:dyDescent="0.25">
      <c r="B37" s="60" t="s">
        <v>38</v>
      </c>
      <c r="C37" s="61">
        <f>C35</f>
        <v>69826</v>
      </c>
      <c r="D37" s="2">
        <f>D35/1.03</f>
        <v>0</v>
      </c>
      <c r="E37" s="35"/>
      <c r="F37" s="36">
        <f>SUM(F4:F36)</f>
        <v>1138163.8</v>
      </c>
      <c r="G37" s="42"/>
      <c r="H37" s="39" t="s">
        <v>41</v>
      </c>
      <c r="I37" s="39"/>
      <c r="J37" s="40">
        <v>4996.43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6703.3</v>
      </c>
    </row>
    <row r="39" spans="2:14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2.9999995604157448E-3</v>
      </c>
    </row>
    <row r="40" spans="2:14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</row>
    <row r="41" spans="2:14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31623</v>
      </c>
      <c r="E47" s="16">
        <f>F47/D47</f>
        <v>15.8</v>
      </c>
      <c r="F47" s="15">
        <v>499643.4</v>
      </c>
      <c r="G47" s="15">
        <v>4996.43</v>
      </c>
      <c r="H47" s="15"/>
      <c r="I47" s="15">
        <f>F47+G47-H47</f>
        <v>504639.83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12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2" x14ac:dyDescent="0.25">
      <c r="B50" s="13" t="s">
        <v>15</v>
      </c>
      <c r="C50" s="14"/>
      <c r="D50" s="15">
        <v>38203</v>
      </c>
      <c r="E50" s="16">
        <f>F50/D50</f>
        <v>15.8</v>
      </c>
      <c r="F50" s="15">
        <v>603607.4</v>
      </c>
      <c r="G50" s="15"/>
      <c r="H50" s="15">
        <v>6633.64</v>
      </c>
      <c r="I50" s="15">
        <f>F50-H50</f>
        <v>596973.76</v>
      </c>
    </row>
    <row r="51" spans="2:12" x14ac:dyDescent="0.25">
      <c r="B51" s="21"/>
      <c r="I51" s="4"/>
    </row>
    <row r="52" spans="2:12" x14ac:dyDescent="0.25">
      <c r="B52" s="21"/>
      <c r="I52" s="4"/>
    </row>
    <row r="53" spans="2:12" x14ac:dyDescent="0.25">
      <c r="B53" s="21"/>
      <c r="D53" s="22" t="s">
        <v>16</v>
      </c>
      <c r="E53" s="23">
        <v>1</v>
      </c>
      <c r="F53" s="25">
        <v>41895.599999999999</v>
      </c>
      <c r="I53" s="4"/>
      <c r="J53" s="7"/>
      <c r="L53" s="7"/>
    </row>
    <row r="54" spans="2:12" x14ac:dyDescent="0.25">
      <c r="B54" s="21"/>
      <c r="C54" s="24"/>
    </row>
    <row r="55" spans="2:12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2" x14ac:dyDescent="0.25">
      <c r="B56" s="21"/>
      <c r="C56" s="24"/>
      <c r="D56" s="15">
        <f>D50+D47</f>
        <v>69826</v>
      </c>
      <c r="E56" s="16">
        <f>F56/D56</f>
        <v>16.399999999999999</v>
      </c>
      <c r="F56" s="15">
        <f>F53+F50+F47</f>
        <v>1145146.3999999999</v>
      </c>
    </row>
    <row r="58" spans="2:12" x14ac:dyDescent="0.25">
      <c r="D58" s="7">
        <f>C37-D56</f>
        <v>0</v>
      </c>
      <c r="F58" s="216">
        <f>F37-F56</f>
        <v>-6982.5999999998603</v>
      </c>
    </row>
    <row r="61" spans="2:12" x14ac:dyDescent="0.25">
      <c r="F61" s="216"/>
      <c r="G61" s="216"/>
      <c r="H61" s="216"/>
      <c r="I61" s="216"/>
      <c r="J61" s="216"/>
    </row>
    <row r="62" spans="2:12" x14ac:dyDescent="0.25">
      <c r="F62" s="216"/>
      <c r="G62" s="216"/>
      <c r="H62" s="216"/>
      <c r="I62" s="216"/>
      <c r="J62" s="216"/>
    </row>
    <row r="63" spans="2:12" x14ac:dyDescent="0.25">
      <c r="F63" s="216"/>
      <c r="G63" s="216"/>
      <c r="H63" s="216"/>
      <c r="I63" s="216"/>
      <c r="J63" s="216"/>
    </row>
  </sheetData>
  <mergeCells count="8">
    <mergeCell ref="L6:N6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E64-5E80-4454-B274-005C4CDDB50C}">
  <dimension ref="B1:AC58"/>
  <sheetViews>
    <sheetView zoomScale="85" zoomScaleNormal="85" workbookViewId="0">
      <selection activeCell="F54" sqref="F5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297">
        <v>45852</v>
      </c>
      <c r="Q3" s="39">
        <f>R3-P3</f>
        <v>17</v>
      </c>
      <c r="R3" s="298">
        <v>45869</v>
      </c>
      <c r="S3" s="39" t="s">
        <v>68</v>
      </c>
      <c r="T3" s="299">
        <v>229</v>
      </c>
      <c r="U3" s="300" t="s">
        <v>69</v>
      </c>
      <c r="V3" s="300" t="s">
        <v>174</v>
      </c>
      <c r="W3" s="301">
        <v>200</v>
      </c>
      <c r="X3" s="300" t="s">
        <v>70</v>
      </c>
      <c r="Y3" s="302">
        <v>730</v>
      </c>
      <c r="Z3" s="303">
        <v>146000</v>
      </c>
      <c r="AA3" s="304"/>
      <c r="AB3" s="303">
        <v>146000</v>
      </c>
      <c r="AC3" t="s">
        <v>175</v>
      </c>
    </row>
    <row r="4" spans="2:29" x14ac:dyDescent="0.25">
      <c r="B4" s="34">
        <v>45839</v>
      </c>
      <c r="C4" s="1">
        <v>2369</v>
      </c>
      <c r="D4" s="2"/>
      <c r="E4" s="35">
        <v>16.3</v>
      </c>
      <c r="F4" s="36">
        <f>E4*C4</f>
        <v>38614.700000000004</v>
      </c>
      <c r="G4" s="37"/>
      <c r="H4" s="38" t="s">
        <v>4</v>
      </c>
      <c r="I4" s="39"/>
      <c r="J4" s="40">
        <f>'HAZİRAN 2025'!J39*-1</f>
        <v>-2.9999995604157448E-3</v>
      </c>
      <c r="P4" s="14"/>
      <c r="Q4" s="14"/>
      <c r="R4" s="14"/>
      <c r="S4" s="14"/>
      <c r="T4" s="14"/>
      <c r="U4" s="14"/>
      <c r="V4" s="14" t="s">
        <v>179</v>
      </c>
      <c r="W4" s="14"/>
      <c r="X4" s="14"/>
      <c r="Y4" s="14"/>
      <c r="Z4" s="14"/>
      <c r="AA4" s="14"/>
      <c r="AB4" s="305">
        <v>-146000</v>
      </c>
    </row>
    <row r="5" spans="2:29" x14ac:dyDescent="0.25">
      <c r="B5" s="34">
        <v>45840</v>
      </c>
      <c r="C5" s="1">
        <v>2427</v>
      </c>
      <c r="D5" s="2"/>
      <c r="E5" s="35">
        <v>16.3</v>
      </c>
      <c r="F5" s="36">
        <f t="shared" ref="F5:F34" si="0">E5*C5</f>
        <v>39560.1</v>
      </c>
      <c r="G5" s="9" t="s">
        <v>5</v>
      </c>
      <c r="H5" s="38"/>
      <c r="I5" s="39"/>
      <c r="J5" s="40">
        <v>5711.69</v>
      </c>
    </row>
    <row r="6" spans="2:29" x14ac:dyDescent="0.25">
      <c r="B6" s="34">
        <v>45841</v>
      </c>
      <c r="C6" s="1">
        <v>2252</v>
      </c>
      <c r="D6" s="2"/>
      <c r="E6" s="35">
        <v>16.3</v>
      </c>
      <c r="F6" s="36">
        <f t="shared" si="0"/>
        <v>36707.599999999999</v>
      </c>
      <c r="G6" s="37" t="s">
        <v>42</v>
      </c>
      <c r="H6" s="38"/>
      <c r="I6" s="39"/>
      <c r="J6" s="40"/>
    </row>
    <row r="7" spans="2:29" x14ac:dyDescent="0.25">
      <c r="B7" s="34">
        <v>45842</v>
      </c>
      <c r="C7" s="1">
        <v>2233</v>
      </c>
      <c r="D7" s="2"/>
      <c r="E7" s="35">
        <v>16.3</v>
      </c>
      <c r="F7" s="36">
        <f t="shared" si="0"/>
        <v>36397.9</v>
      </c>
      <c r="G7" s="37" t="s">
        <v>43</v>
      </c>
      <c r="H7" s="38"/>
      <c r="I7" s="39"/>
      <c r="J7" s="40"/>
    </row>
    <row r="8" spans="2:29" x14ac:dyDescent="0.25">
      <c r="B8" s="34">
        <v>45843</v>
      </c>
      <c r="C8" s="1">
        <v>2330</v>
      </c>
      <c r="D8" s="2"/>
      <c r="E8" s="35">
        <v>16.3</v>
      </c>
      <c r="F8" s="36">
        <f t="shared" si="0"/>
        <v>37979</v>
      </c>
      <c r="G8" s="295" t="s">
        <v>176</v>
      </c>
      <c r="H8" s="42"/>
      <c r="I8" s="5"/>
      <c r="J8" s="43">
        <v>473.92679520000002</v>
      </c>
    </row>
    <row r="9" spans="2:29" x14ac:dyDescent="0.25">
      <c r="B9" s="34">
        <v>45844</v>
      </c>
      <c r="C9" s="1">
        <v>2447</v>
      </c>
      <c r="D9" s="2"/>
      <c r="E9" s="35">
        <v>16.3</v>
      </c>
      <c r="F9" s="36">
        <f t="shared" si="0"/>
        <v>39886.1</v>
      </c>
      <c r="G9" s="295" t="s">
        <v>177</v>
      </c>
      <c r="H9" s="42"/>
      <c r="I9" s="5"/>
      <c r="J9" s="43">
        <v>473.92679520000002</v>
      </c>
    </row>
    <row r="10" spans="2:29" x14ac:dyDescent="0.25">
      <c r="B10" s="34">
        <v>45845</v>
      </c>
      <c r="C10" s="1">
        <v>1650</v>
      </c>
      <c r="D10" s="2"/>
      <c r="E10" s="35">
        <v>16.3</v>
      </c>
      <c r="F10" s="36">
        <f t="shared" si="0"/>
        <v>26895</v>
      </c>
      <c r="G10" s="41">
        <v>45852</v>
      </c>
      <c r="H10" s="42" t="s">
        <v>178</v>
      </c>
      <c r="I10" s="5"/>
      <c r="J10" s="43">
        <v>146000</v>
      </c>
    </row>
    <row r="11" spans="2:29" x14ac:dyDescent="0.25">
      <c r="B11" s="34">
        <v>45846</v>
      </c>
      <c r="C11" s="1">
        <v>3029</v>
      </c>
      <c r="D11" s="2"/>
      <c r="E11" s="35">
        <v>16.3</v>
      </c>
      <c r="F11" s="36">
        <f t="shared" si="0"/>
        <v>49372.700000000004</v>
      </c>
      <c r="G11" s="41">
        <v>45874</v>
      </c>
      <c r="H11" s="42" t="s">
        <v>167</v>
      </c>
      <c r="I11" s="5"/>
      <c r="J11" s="43">
        <v>100000</v>
      </c>
    </row>
    <row r="12" spans="2:29" x14ac:dyDescent="0.25">
      <c r="B12" s="34">
        <v>45847</v>
      </c>
      <c r="C12" s="1">
        <v>1961</v>
      </c>
      <c r="D12" s="2"/>
      <c r="E12" s="35">
        <v>16.3</v>
      </c>
      <c r="F12" s="36">
        <f t="shared" si="0"/>
        <v>31964.300000000003</v>
      </c>
      <c r="G12" s="41">
        <v>45889</v>
      </c>
      <c r="H12" s="42" t="s">
        <v>165</v>
      </c>
      <c r="I12" s="5"/>
      <c r="J12" s="43">
        <v>200000</v>
      </c>
    </row>
    <row r="13" spans="2:29" x14ac:dyDescent="0.25">
      <c r="B13" s="34">
        <v>45848</v>
      </c>
      <c r="C13" s="1">
        <v>2155</v>
      </c>
      <c r="D13" s="2"/>
      <c r="E13" s="35">
        <v>16.3</v>
      </c>
      <c r="F13" s="36">
        <f t="shared" si="0"/>
        <v>35126.5</v>
      </c>
      <c r="G13" s="41">
        <v>45895</v>
      </c>
      <c r="H13" s="42" t="s">
        <v>167</v>
      </c>
      <c r="I13" s="5"/>
      <c r="J13" s="43">
        <v>300000</v>
      </c>
    </row>
    <row r="14" spans="2:29" x14ac:dyDescent="0.25">
      <c r="B14" s="34">
        <v>45849</v>
      </c>
      <c r="C14" s="1">
        <v>2039</v>
      </c>
      <c r="D14" s="2"/>
      <c r="E14" s="35">
        <v>16.3</v>
      </c>
      <c r="F14" s="36">
        <f t="shared" si="0"/>
        <v>33235.700000000004</v>
      </c>
      <c r="G14" s="44" t="s">
        <v>180</v>
      </c>
      <c r="H14" s="42"/>
      <c r="I14" s="5"/>
      <c r="J14" s="43">
        <v>-2000</v>
      </c>
    </row>
    <row r="15" spans="2:29" x14ac:dyDescent="0.25">
      <c r="B15" s="34">
        <v>45850</v>
      </c>
      <c r="C15" s="1">
        <v>2311</v>
      </c>
      <c r="D15" s="2"/>
      <c r="E15" s="35">
        <v>16.3</v>
      </c>
      <c r="F15" s="36">
        <f t="shared" si="0"/>
        <v>37669.300000000003</v>
      </c>
      <c r="G15" s="41">
        <v>45898</v>
      </c>
      <c r="H15" s="42" t="s">
        <v>165</v>
      </c>
      <c r="I15" s="5"/>
      <c r="J15" s="43">
        <v>275527.62</v>
      </c>
    </row>
    <row r="16" spans="2:29" x14ac:dyDescent="0.25">
      <c r="B16" s="34">
        <v>45851</v>
      </c>
      <c r="C16" s="1">
        <v>2485</v>
      </c>
      <c r="D16" s="2"/>
      <c r="E16" s="35">
        <v>16.3</v>
      </c>
      <c r="F16" s="36">
        <f t="shared" si="0"/>
        <v>40505.5</v>
      </c>
      <c r="G16" s="44"/>
      <c r="H16" s="42"/>
      <c r="I16" s="5"/>
      <c r="J16" s="43"/>
    </row>
    <row r="17" spans="2:14" x14ac:dyDescent="0.25">
      <c r="B17" s="34">
        <v>45852</v>
      </c>
      <c r="C17" s="1">
        <v>2330</v>
      </c>
      <c r="D17" s="2"/>
      <c r="E17" s="35">
        <v>16.3</v>
      </c>
      <c r="F17" s="36">
        <f t="shared" si="0"/>
        <v>37979</v>
      </c>
      <c r="G17" s="44"/>
      <c r="H17" s="42"/>
      <c r="I17" s="5"/>
      <c r="J17" s="43"/>
    </row>
    <row r="18" spans="2:14" x14ac:dyDescent="0.25">
      <c r="B18" s="34">
        <v>45853</v>
      </c>
      <c r="C18" s="1">
        <v>1417</v>
      </c>
      <c r="D18" s="2"/>
      <c r="E18" s="35">
        <v>16.3</v>
      </c>
      <c r="F18" s="36">
        <f t="shared" si="0"/>
        <v>23097.100000000002</v>
      </c>
      <c r="G18" s="44"/>
      <c r="H18" s="42"/>
      <c r="I18" s="5"/>
      <c r="J18" s="43"/>
    </row>
    <row r="19" spans="2:14" x14ac:dyDescent="0.25">
      <c r="B19" s="34">
        <v>45854</v>
      </c>
      <c r="C19" s="1">
        <v>1903</v>
      </c>
      <c r="D19" s="2"/>
      <c r="E19" s="35">
        <v>16.3</v>
      </c>
      <c r="F19" s="36">
        <f t="shared" si="0"/>
        <v>31018.9</v>
      </c>
      <c r="G19" s="44"/>
      <c r="H19" s="42"/>
      <c r="I19" s="5"/>
      <c r="J19" s="43"/>
    </row>
    <row r="20" spans="2:14" x14ac:dyDescent="0.25">
      <c r="B20" s="34">
        <v>45855</v>
      </c>
      <c r="C20" s="1">
        <v>1883</v>
      </c>
      <c r="D20" s="2"/>
      <c r="E20" s="35">
        <v>16.3</v>
      </c>
      <c r="F20" s="36">
        <f t="shared" si="0"/>
        <v>30692.9</v>
      </c>
      <c r="G20" s="44"/>
      <c r="H20" s="42"/>
      <c r="I20" s="5"/>
      <c r="J20" s="43"/>
    </row>
    <row r="21" spans="2:14" x14ac:dyDescent="0.25">
      <c r="B21" s="34">
        <v>45856</v>
      </c>
      <c r="C21" s="1">
        <v>1922</v>
      </c>
      <c r="D21" s="2"/>
      <c r="E21" s="35">
        <v>16.3</v>
      </c>
      <c r="F21" s="36">
        <f t="shared" si="0"/>
        <v>31328.600000000002</v>
      </c>
      <c r="G21" s="44"/>
      <c r="H21" s="42"/>
      <c r="I21" s="5"/>
      <c r="J21" s="43"/>
    </row>
    <row r="22" spans="2:14" x14ac:dyDescent="0.25">
      <c r="B22" s="34">
        <v>45857</v>
      </c>
      <c r="C22" s="1">
        <v>2078</v>
      </c>
      <c r="D22" s="2"/>
      <c r="E22" s="35">
        <v>16.3</v>
      </c>
      <c r="F22" s="36">
        <f t="shared" si="0"/>
        <v>33871.4</v>
      </c>
      <c r="G22" s="44"/>
      <c r="H22" s="42"/>
      <c r="I22" s="5"/>
      <c r="J22" s="43"/>
    </row>
    <row r="23" spans="2:14" x14ac:dyDescent="0.25">
      <c r="B23" s="34">
        <v>45858</v>
      </c>
      <c r="C23" s="1">
        <v>2039</v>
      </c>
      <c r="D23" s="2"/>
      <c r="E23" s="35">
        <v>16.3</v>
      </c>
      <c r="F23" s="36">
        <f t="shared" si="0"/>
        <v>33235.700000000004</v>
      </c>
      <c r="G23" s="44"/>
      <c r="H23" s="42"/>
      <c r="I23" s="5"/>
      <c r="J23" s="43"/>
      <c r="N23" s="3"/>
    </row>
    <row r="24" spans="2:14" x14ac:dyDescent="0.25">
      <c r="B24" s="34">
        <v>45859</v>
      </c>
      <c r="C24" s="1">
        <v>2136</v>
      </c>
      <c r="D24" s="2"/>
      <c r="E24" s="35">
        <v>16.3</v>
      </c>
      <c r="F24" s="36">
        <f t="shared" si="0"/>
        <v>34816.800000000003</v>
      </c>
      <c r="G24" s="44"/>
      <c r="H24" s="42"/>
      <c r="I24" s="5"/>
      <c r="J24" s="43"/>
    </row>
    <row r="25" spans="2:14" x14ac:dyDescent="0.25">
      <c r="B25" s="34">
        <v>45860</v>
      </c>
      <c r="C25" s="1">
        <v>2175</v>
      </c>
      <c r="D25" s="2"/>
      <c r="E25" s="35">
        <v>16.3</v>
      </c>
      <c r="F25" s="36">
        <f t="shared" si="0"/>
        <v>35452.5</v>
      </c>
      <c r="G25" s="44"/>
      <c r="H25" s="42"/>
      <c r="I25" s="5"/>
      <c r="J25" s="43"/>
      <c r="N25" s="3"/>
    </row>
    <row r="26" spans="2:14" x14ac:dyDescent="0.25">
      <c r="B26" s="34">
        <v>45861</v>
      </c>
      <c r="C26" s="1">
        <v>1767</v>
      </c>
      <c r="D26" s="2"/>
      <c r="E26" s="35">
        <v>16.3</v>
      </c>
      <c r="F26" s="36">
        <f t="shared" si="0"/>
        <v>28802.100000000002</v>
      </c>
      <c r="G26" s="44"/>
      <c r="H26" s="42"/>
      <c r="I26" s="5"/>
      <c r="J26" s="43"/>
      <c r="N26" s="3"/>
    </row>
    <row r="27" spans="2:14" x14ac:dyDescent="0.25">
      <c r="B27" s="34">
        <v>45862</v>
      </c>
      <c r="C27" s="1">
        <v>1961</v>
      </c>
      <c r="D27" s="2"/>
      <c r="E27" s="35">
        <v>16.3</v>
      </c>
      <c r="F27" s="36">
        <f t="shared" si="0"/>
        <v>31964.300000000003</v>
      </c>
      <c r="G27" s="44"/>
      <c r="H27" s="42"/>
      <c r="I27" s="5"/>
      <c r="J27" s="43"/>
      <c r="N27" s="3"/>
    </row>
    <row r="28" spans="2:14" x14ac:dyDescent="0.25">
      <c r="B28" s="34">
        <v>45863</v>
      </c>
      <c r="C28" s="1">
        <v>1864</v>
      </c>
      <c r="D28" s="2"/>
      <c r="E28" s="35">
        <v>16.3</v>
      </c>
      <c r="F28" s="36">
        <f t="shared" si="0"/>
        <v>30383.200000000001</v>
      </c>
      <c r="G28" s="44"/>
      <c r="H28" s="42"/>
      <c r="I28" s="5"/>
      <c r="J28" s="43"/>
      <c r="N28" s="3"/>
    </row>
    <row r="29" spans="2:14" x14ac:dyDescent="0.25">
      <c r="B29" s="34">
        <v>45864</v>
      </c>
      <c r="C29" s="1">
        <v>1767</v>
      </c>
      <c r="D29" s="2"/>
      <c r="E29" s="35">
        <v>16.3</v>
      </c>
      <c r="F29" s="36">
        <f t="shared" si="0"/>
        <v>28802.100000000002</v>
      </c>
      <c r="G29" s="44"/>
      <c r="H29" s="42"/>
      <c r="I29" s="5"/>
      <c r="J29" s="43"/>
      <c r="N29" s="3"/>
    </row>
    <row r="30" spans="2:14" x14ac:dyDescent="0.25">
      <c r="B30" s="34">
        <v>45865</v>
      </c>
      <c r="C30" s="1">
        <v>1612</v>
      </c>
      <c r="D30" s="2"/>
      <c r="E30" s="35">
        <v>16.3</v>
      </c>
      <c r="F30" s="36">
        <f t="shared" si="0"/>
        <v>26275.600000000002</v>
      </c>
      <c r="G30" s="44"/>
      <c r="H30" s="42"/>
      <c r="I30" s="5"/>
      <c r="J30" s="43"/>
    </row>
    <row r="31" spans="2:14" x14ac:dyDescent="0.25">
      <c r="B31" s="34">
        <v>45866</v>
      </c>
      <c r="C31" s="1">
        <v>1592</v>
      </c>
      <c r="D31" s="2"/>
      <c r="E31" s="35">
        <v>16.3</v>
      </c>
      <c r="F31" s="36">
        <f t="shared" si="0"/>
        <v>25949.600000000002</v>
      </c>
      <c r="G31" s="44"/>
      <c r="H31" s="42"/>
      <c r="I31" s="5"/>
      <c r="J31" s="43"/>
    </row>
    <row r="32" spans="2:14" x14ac:dyDescent="0.25">
      <c r="B32" s="34">
        <v>45867</v>
      </c>
      <c r="C32" s="1">
        <v>1417</v>
      </c>
      <c r="D32" s="2"/>
      <c r="E32" s="35">
        <v>16.3</v>
      </c>
      <c r="F32" s="36">
        <f t="shared" si="0"/>
        <v>23097.100000000002</v>
      </c>
      <c r="G32" s="44"/>
      <c r="H32" s="42"/>
      <c r="I32" s="5"/>
      <c r="J32" s="43"/>
    </row>
    <row r="33" spans="2:14" x14ac:dyDescent="0.25">
      <c r="B33" s="34">
        <v>45868</v>
      </c>
      <c r="C33" s="1">
        <v>1573</v>
      </c>
      <c r="D33" s="2"/>
      <c r="E33" s="35">
        <v>16.3</v>
      </c>
      <c r="F33" s="36">
        <f t="shared" si="0"/>
        <v>25639.9</v>
      </c>
      <c r="G33" s="44"/>
      <c r="H33" s="42"/>
      <c r="I33" s="5"/>
      <c r="J33" s="43"/>
    </row>
    <row r="34" spans="2:14" ht="15.75" thickBot="1" x14ac:dyDescent="0.3">
      <c r="B34" s="34">
        <v>45869</v>
      </c>
      <c r="C34" s="8">
        <v>1184</v>
      </c>
      <c r="D34" s="46"/>
      <c r="E34" s="35">
        <v>16.3</v>
      </c>
      <c r="F34" s="48">
        <f t="shared" si="0"/>
        <v>19299.2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62308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1026187.1605904005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1015620.3999999999</v>
      </c>
      <c r="L36" s="3">
        <f>J36+J37+J38-J5</f>
        <v>1020475.4679999999</v>
      </c>
      <c r="N36" s="3"/>
    </row>
    <row r="37" spans="2:14" x14ac:dyDescent="0.25">
      <c r="B37" s="60" t="s">
        <v>38</v>
      </c>
      <c r="C37" s="61">
        <f>C35</f>
        <v>62308</v>
      </c>
      <c r="D37" s="2">
        <f>D35/1.03</f>
        <v>0</v>
      </c>
      <c r="E37" s="35"/>
      <c r="F37" s="36">
        <f>SUM(F4:F36)</f>
        <v>1015620.3999999999</v>
      </c>
      <c r="G37" s="42"/>
      <c r="H37" s="39" t="s">
        <v>41</v>
      </c>
      <c r="I37" s="39"/>
      <c r="J37" s="40">
        <v>4585.1899999999996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5981.5680000000148</v>
      </c>
    </row>
    <row r="39" spans="2:14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-2.5904006324708462E-3</v>
      </c>
    </row>
    <row r="40" spans="2:14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</row>
    <row r="41" spans="2:14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29205</v>
      </c>
      <c r="E47" s="16">
        <v>15.7</v>
      </c>
      <c r="F47" s="15">
        <v>458518.5</v>
      </c>
      <c r="G47" s="15">
        <v>4585.1899999999996</v>
      </c>
      <c r="H47" s="15"/>
      <c r="I47" s="15">
        <f>F47+G47-H47</f>
        <v>463103.69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33103</v>
      </c>
      <c r="E50" s="16">
        <v>15.7</v>
      </c>
      <c r="F50" s="15">
        <v>519717.1</v>
      </c>
      <c r="G50" s="15"/>
      <c r="H50" s="15">
        <v>5711.69</v>
      </c>
      <c r="I50" s="15">
        <f>F50-H50</f>
        <v>514005.41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0.6</v>
      </c>
      <c r="F53" s="25">
        <f>D56*E53</f>
        <v>37384.799999999996</v>
      </c>
      <c r="G53" s="7">
        <f>F53*0.2</f>
        <v>7476.9599999999991</v>
      </c>
      <c r="H53" s="7">
        <f>G53/5</f>
        <v>1495.3919999999998</v>
      </c>
      <c r="I53" s="4">
        <f>G53-H53</f>
        <v>5981.5679999999993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62308</v>
      </c>
      <c r="E56" s="16">
        <f>F56/D56</f>
        <v>16.3</v>
      </c>
      <c r="F56" s="15">
        <f>F53+F50+F47</f>
        <v>1015620.4</v>
      </c>
    </row>
    <row r="58" spans="2:9" x14ac:dyDescent="0.25">
      <c r="D58" s="7">
        <f>C37-D56</f>
        <v>0</v>
      </c>
      <c r="F58" s="216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1BDA-0F40-42E9-8C3A-C991DB77842C}">
  <dimension ref="B1:AC66"/>
  <sheetViews>
    <sheetView topLeftCell="A7" zoomScale="85" zoomScaleNormal="85" workbookViewId="0">
      <selection activeCell="N34" sqref="N3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8.140625" bestFit="1" customWidth="1"/>
    <col min="16" max="16" width="11.5703125" bestFit="1" customWidth="1"/>
    <col min="17" max="17" width="6.7109375" bestFit="1" customWidth="1"/>
    <col min="18" max="18" width="8.140625" bestFit="1" customWidth="1"/>
    <col min="19" max="19" width="10.28515625" bestFit="1" customWidth="1"/>
    <col min="20" max="20" width="3.57031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45870</v>
      </c>
      <c r="C4" s="1">
        <v>1010</v>
      </c>
      <c r="D4" s="2"/>
      <c r="E4" s="35">
        <v>17.5</v>
      </c>
      <c r="F4" s="36">
        <f>E4*C4</f>
        <v>17675</v>
      </c>
      <c r="G4" s="37"/>
      <c r="H4" s="38" t="s">
        <v>4</v>
      </c>
      <c r="I4" s="39"/>
      <c r="J4" s="40">
        <f>'TEMMUZ 2025'!J39*-1</f>
        <v>2.5904006324708462E-3</v>
      </c>
    </row>
    <row r="5" spans="2:29" x14ac:dyDescent="0.25">
      <c r="B5" s="34">
        <v>45871</v>
      </c>
      <c r="C5" s="1">
        <v>1243</v>
      </c>
      <c r="D5" s="2"/>
      <c r="E5" s="35">
        <v>17.5</v>
      </c>
      <c r="F5" s="36">
        <f t="shared" ref="F5:F34" si="0">E5*C5</f>
        <v>21752.5</v>
      </c>
      <c r="G5" s="9" t="s">
        <v>5</v>
      </c>
      <c r="H5" s="38"/>
      <c r="I5" s="39"/>
      <c r="J5" s="40">
        <v>4226.6099999999997</v>
      </c>
    </row>
    <row r="6" spans="2:29" x14ac:dyDescent="0.25">
      <c r="B6" s="34">
        <v>45872</v>
      </c>
      <c r="C6" s="1">
        <v>1689</v>
      </c>
      <c r="D6" s="2"/>
      <c r="E6" s="35">
        <v>17.5</v>
      </c>
      <c r="F6" s="36">
        <f t="shared" si="0"/>
        <v>29557.5</v>
      </c>
      <c r="G6" s="37" t="s">
        <v>42</v>
      </c>
      <c r="H6" s="38"/>
      <c r="I6" s="39"/>
      <c r="J6" s="40"/>
    </row>
    <row r="7" spans="2:29" x14ac:dyDescent="0.25">
      <c r="B7" s="34">
        <v>45873</v>
      </c>
      <c r="C7" s="1">
        <v>1379</v>
      </c>
      <c r="D7" s="2"/>
      <c r="E7" s="35">
        <v>17.5</v>
      </c>
      <c r="F7" s="36">
        <f t="shared" si="0"/>
        <v>24132.5</v>
      </c>
      <c r="G7" s="37" t="s">
        <v>43</v>
      </c>
      <c r="H7" s="38"/>
      <c r="I7" s="39"/>
      <c r="J7" s="40"/>
    </row>
    <row r="8" spans="2:29" x14ac:dyDescent="0.25">
      <c r="B8" s="34">
        <v>45874</v>
      </c>
      <c r="C8" s="1">
        <v>1845</v>
      </c>
      <c r="D8" s="2"/>
      <c r="E8" s="35">
        <v>17.5</v>
      </c>
      <c r="F8" s="36">
        <f t="shared" si="0"/>
        <v>32287.5</v>
      </c>
      <c r="G8" s="41"/>
      <c r="H8" s="42"/>
      <c r="I8" s="5"/>
      <c r="J8" s="43"/>
    </row>
    <row r="9" spans="2:29" x14ac:dyDescent="0.25">
      <c r="B9" s="34">
        <v>45875</v>
      </c>
      <c r="C9" s="1">
        <v>1883</v>
      </c>
      <c r="D9" s="2"/>
      <c r="E9" s="35">
        <v>17.5</v>
      </c>
      <c r="F9" s="36">
        <f t="shared" si="0"/>
        <v>32952.5</v>
      </c>
      <c r="G9" s="41">
        <v>45900</v>
      </c>
      <c r="H9" s="42" t="s">
        <v>190</v>
      </c>
      <c r="I9" s="5"/>
      <c r="J9" s="43">
        <v>1751</v>
      </c>
    </row>
    <row r="10" spans="2:29" x14ac:dyDescent="0.25">
      <c r="B10" s="34">
        <v>45876</v>
      </c>
      <c r="C10" s="1">
        <v>1748</v>
      </c>
      <c r="D10" s="2"/>
      <c r="E10" s="35">
        <v>17.5</v>
      </c>
      <c r="F10" s="36">
        <f t="shared" si="0"/>
        <v>30590</v>
      </c>
      <c r="G10" s="41"/>
      <c r="H10" s="42"/>
      <c r="I10" s="5"/>
      <c r="J10" s="43"/>
    </row>
    <row r="11" spans="2:29" x14ac:dyDescent="0.25">
      <c r="B11" s="34">
        <v>45877</v>
      </c>
      <c r="C11" s="1">
        <v>1456</v>
      </c>
      <c r="D11" s="2"/>
      <c r="E11" s="35">
        <v>17.5</v>
      </c>
      <c r="F11" s="36">
        <f t="shared" si="0"/>
        <v>25480</v>
      </c>
      <c r="G11" s="44" t="s">
        <v>191</v>
      </c>
      <c r="H11" s="42"/>
      <c r="I11" s="5"/>
      <c r="J11" s="43">
        <v>10485</v>
      </c>
    </row>
    <row r="12" spans="2:29" x14ac:dyDescent="0.25">
      <c r="B12" s="34">
        <v>45878</v>
      </c>
      <c r="C12" s="1">
        <v>1709</v>
      </c>
      <c r="D12" s="2"/>
      <c r="E12" s="35">
        <v>17.5</v>
      </c>
      <c r="F12" s="36">
        <f t="shared" si="0"/>
        <v>29907.5</v>
      </c>
      <c r="G12" s="41">
        <v>45932</v>
      </c>
      <c r="H12" s="42" t="s">
        <v>167</v>
      </c>
      <c r="I12" s="5"/>
      <c r="J12" s="311">
        <v>450000</v>
      </c>
    </row>
    <row r="13" spans="2:29" x14ac:dyDescent="0.25">
      <c r="B13" s="34">
        <v>45879</v>
      </c>
      <c r="C13" s="1">
        <v>1883</v>
      </c>
      <c r="D13" s="2"/>
      <c r="E13" s="35">
        <v>17.5</v>
      </c>
      <c r="F13" s="36">
        <f t="shared" si="0"/>
        <v>32952.5</v>
      </c>
      <c r="G13" s="41">
        <v>45937</v>
      </c>
      <c r="H13" s="42" t="s">
        <v>167</v>
      </c>
      <c r="I13" s="5"/>
      <c r="J13" s="312">
        <v>499591.16540959943</v>
      </c>
    </row>
    <row r="14" spans="2:29" x14ac:dyDescent="0.25">
      <c r="B14" s="34">
        <v>45880</v>
      </c>
      <c r="C14" s="1">
        <v>1573</v>
      </c>
      <c r="D14" s="2"/>
      <c r="E14" s="35">
        <v>17.5</v>
      </c>
      <c r="F14" s="36">
        <f t="shared" si="0"/>
        <v>27527.5</v>
      </c>
      <c r="G14" s="44"/>
      <c r="H14" s="42"/>
      <c r="I14" s="5"/>
      <c r="J14" s="43"/>
    </row>
    <row r="15" spans="2:29" x14ac:dyDescent="0.25">
      <c r="B15" s="34">
        <v>45881</v>
      </c>
      <c r="C15" s="1">
        <v>1612</v>
      </c>
      <c r="D15" s="2"/>
      <c r="E15" s="35">
        <v>17.5</v>
      </c>
      <c r="F15" s="36">
        <f t="shared" si="0"/>
        <v>28210</v>
      </c>
      <c r="G15" s="44"/>
      <c r="H15" s="42"/>
      <c r="I15" s="5"/>
      <c r="J15" s="43"/>
    </row>
    <row r="16" spans="2:29" x14ac:dyDescent="0.25">
      <c r="B16" s="34">
        <v>45882</v>
      </c>
      <c r="C16" s="1">
        <v>1631</v>
      </c>
      <c r="D16" s="2"/>
      <c r="E16" s="35">
        <v>17.5</v>
      </c>
      <c r="F16" s="36">
        <f t="shared" si="0"/>
        <v>28542.5</v>
      </c>
      <c r="G16" s="44"/>
      <c r="H16" s="42"/>
      <c r="I16" s="5"/>
      <c r="J16" s="43"/>
    </row>
    <row r="17" spans="2:16" x14ac:dyDescent="0.25">
      <c r="B17" s="34">
        <v>45883</v>
      </c>
      <c r="C17" s="1">
        <v>1515</v>
      </c>
      <c r="D17" s="2"/>
      <c r="E17" s="35">
        <v>17.5</v>
      </c>
      <c r="F17" s="36">
        <f t="shared" si="0"/>
        <v>26512.5</v>
      </c>
      <c r="G17" s="44"/>
      <c r="H17" s="42"/>
      <c r="I17" s="5"/>
      <c r="J17" s="43"/>
    </row>
    <row r="18" spans="2:16" x14ac:dyDescent="0.25">
      <c r="B18" s="34">
        <v>45884</v>
      </c>
      <c r="C18" s="1">
        <v>1495</v>
      </c>
      <c r="D18" s="2"/>
      <c r="E18" s="35">
        <v>17.5</v>
      </c>
      <c r="F18" s="36">
        <f t="shared" si="0"/>
        <v>26162.5</v>
      </c>
      <c r="G18" s="44"/>
      <c r="H18" s="42"/>
      <c r="I18" s="5"/>
      <c r="J18" s="43"/>
    </row>
    <row r="19" spans="2:16" x14ac:dyDescent="0.25">
      <c r="B19" s="34">
        <v>45885</v>
      </c>
      <c r="C19" s="1">
        <v>1786</v>
      </c>
      <c r="D19" s="2"/>
      <c r="E19" s="35">
        <v>17.5</v>
      </c>
      <c r="F19" s="36">
        <f t="shared" si="0"/>
        <v>31255</v>
      </c>
      <c r="G19" s="44"/>
      <c r="H19" s="42"/>
      <c r="I19" s="5"/>
      <c r="J19" s="43"/>
      <c r="N19" s="4"/>
      <c r="O19" s="4"/>
      <c r="P19" s="4"/>
    </row>
    <row r="20" spans="2:16" x14ac:dyDescent="0.25">
      <c r="B20" s="34">
        <v>45886</v>
      </c>
      <c r="C20" s="1">
        <v>1806</v>
      </c>
      <c r="D20" s="2"/>
      <c r="E20" s="35">
        <v>17.5</v>
      </c>
      <c r="F20" s="36">
        <f t="shared" si="0"/>
        <v>31605</v>
      </c>
      <c r="G20" s="44"/>
      <c r="H20" s="42"/>
      <c r="I20" s="5"/>
      <c r="J20" s="43"/>
    </row>
    <row r="21" spans="2:16" x14ac:dyDescent="0.25">
      <c r="B21" s="34">
        <v>45887</v>
      </c>
      <c r="C21" s="1">
        <v>1709</v>
      </c>
      <c r="D21" s="2"/>
      <c r="E21" s="35">
        <v>17.5</v>
      </c>
      <c r="F21" s="36">
        <f t="shared" si="0"/>
        <v>29907.5</v>
      </c>
      <c r="G21" s="44"/>
      <c r="H21" s="42"/>
      <c r="I21" s="5"/>
      <c r="J21" s="43"/>
      <c r="N21" s="4"/>
      <c r="O21" s="4"/>
      <c r="P21" s="4"/>
    </row>
    <row r="22" spans="2:16" x14ac:dyDescent="0.25">
      <c r="B22" s="34">
        <v>45888</v>
      </c>
      <c r="C22" s="1">
        <v>1806</v>
      </c>
      <c r="D22" s="2"/>
      <c r="E22" s="35">
        <v>17.5</v>
      </c>
      <c r="F22" s="36">
        <f t="shared" si="0"/>
        <v>31605</v>
      </c>
      <c r="G22" s="44"/>
      <c r="H22" s="42"/>
      <c r="I22" s="5"/>
      <c r="J22" s="43"/>
    </row>
    <row r="23" spans="2:16" x14ac:dyDescent="0.25">
      <c r="B23" s="34">
        <v>45889</v>
      </c>
      <c r="C23" s="1">
        <v>1689</v>
      </c>
      <c r="D23" s="2"/>
      <c r="E23" s="35">
        <v>17.5</v>
      </c>
      <c r="F23" s="36">
        <f t="shared" si="0"/>
        <v>29557.5</v>
      </c>
      <c r="G23" s="44"/>
      <c r="H23" s="42"/>
      <c r="I23" s="5"/>
      <c r="J23" s="43"/>
      <c r="P23" s="7"/>
    </row>
    <row r="24" spans="2:16" x14ac:dyDescent="0.25">
      <c r="B24" s="34">
        <v>45890</v>
      </c>
      <c r="C24" s="1">
        <v>1961</v>
      </c>
      <c r="D24" s="2"/>
      <c r="E24" s="35">
        <v>17.5</v>
      </c>
      <c r="F24" s="36">
        <f t="shared" si="0"/>
        <v>34317.5</v>
      </c>
      <c r="G24" s="44"/>
      <c r="H24" s="42"/>
      <c r="I24" s="5"/>
      <c r="J24" s="43"/>
    </row>
    <row r="25" spans="2:16" x14ac:dyDescent="0.25">
      <c r="B25" s="34">
        <v>45891</v>
      </c>
      <c r="C25" s="1">
        <v>1864</v>
      </c>
      <c r="D25" s="2"/>
      <c r="E25" s="35">
        <v>17.5</v>
      </c>
      <c r="F25" s="36">
        <f t="shared" si="0"/>
        <v>32620</v>
      </c>
      <c r="G25" s="44"/>
      <c r="H25" s="42"/>
      <c r="I25" s="5"/>
      <c r="J25" s="43"/>
    </row>
    <row r="26" spans="2:16" x14ac:dyDescent="0.25">
      <c r="B26" s="34">
        <v>45892</v>
      </c>
      <c r="C26" s="1">
        <v>1864</v>
      </c>
      <c r="D26" s="2"/>
      <c r="E26" s="35">
        <v>17.5</v>
      </c>
      <c r="F26" s="36">
        <f t="shared" si="0"/>
        <v>32620</v>
      </c>
      <c r="G26" s="44"/>
      <c r="H26" s="42"/>
      <c r="I26" s="5"/>
      <c r="J26" s="43"/>
    </row>
    <row r="27" spans="2:16" x14ac:dyDescent="0.25">
      <c r="B27" s="34">
        <v>45893</v>
      </c>
      <c r="C27" s="1">
        <v>2097</v>
      </c>
      <c r="D27" s="2"/>
      <c r="E27" s="35">
        <v>17.5</v>
      </c>
      <c r="F27" s="36">
        <f t="shared" si="0"/>
        <v>36697.5</v>
      </c>
      <c r="G27" s="44"/>
      <c r="H27" s="42"/>
      <c r="I27" s="5"/>
      <c r="J27" s="43"/>
    </row>
    <row r="28" spans="2:16" x14ac:dyDescent="0.25">
      <c r="B28" s="34">
        <v>45894</v>
      </c>
      <c r="C28" s="1">
        <v>2380</v>
      </c>
      <c r="D28" s="2"/>
      <c r="E28" s="35">
        <v>17.5</v>
      </c>
      <c r="F28" s="36">
        <f t="shared" si="0"/>
        <v>41650</v>
      </c>
      <c r="G28" s="44"/>
      <c r="H28" s="42"/>
      <c r="I28" s="5"/>
      <c r="J28" s="43"/>
    </row>
    <row r="29" spans="2:16" x14ac:dyDescent="0.25">
      <c r="B29" s="34">
        <v>45895</v>
      </c>
      <c r="C29" s="1">
        <v>2194</v>
      </c>
      <c r="D29" s="2"/>
      <c r="E29" s="35">
        <v>17.5</v>
      </c>
      <c r="F29" s="36">
        <f t="shared" si="0"/>
        <v>38395</v>
      </c>
      <c r="G29" s="44"/>
      <c r="H29" s="42"/>
      <c r="I29" s="5"/>
      <c r="J29" s="43"/>
      <c r="N29" s="3"/>
    </row>
    <row r="30" spans="2:16" x14ac:dyDescent="0.25">
      <c r="B30" s="34">
        <v>45896</v>
      </c>
      <c r="C30" s="1">
        <v>1942</v>
      </c>
      <c r="D30" s="2"/>
      <c r="E30" s="35">
        <v>17.5</v>
      </c>
      <c r="F30" s="36">
        <f t="shared" si="0"/>
        <v>33985</v>
      </c>
      <c r="G30" s="44"/>
      <c r="H30" s="42"/>
      <c r="I30" s="5"/>
      <c r="J30" s="43"/>
      <c r="N30" s="3"/>
    </row>
    <row r="31" spans="2:16" x14ac:dyDescent="0.25">
      <c r="B31" s="34">
        <v>45897</v>
      </c>
      <c r="C31" s="1">
        <v>2136</v>
      </c>
      <c r="D31" s="2"/>
      <c r="E31" s="35">
        <v>17.5</v>
      </c>
      <c r="F31" s="36">
        <f t="shared" si="0"/>
        <v>37380</v>
      </c>
      <c r="G31" s="44"/>
      <c r="H31" s="42"/>
      <c r="I31" s="5"/>
      <c r="J31" s="43"/>
      <c r="N31" s="3"/>
    </row>
    <row r="32" spans="2:16" x14ac:dyDescent="0.25">
      <c r="B32" s="34">
        <v>45898</v>
      </c>
      <c r="C32" s="1">
        <v>1709</v>
      </c>
      <c r="D32" s="2"/>
      <c r="E32" s="35">
        <v>17.5</v>
      </c>
      <c r="F32" s="36">
        <f t="shared" si="0"/>
        <v>29907.5</v>
      </c>
      <c r="G32" s="44"/>
      <c r="H32" s="42"/>
      <c r="I32" s="5"/>
      <c r="J32" s="43"/>
      <c r="N32" s="3"/>
    </row>
    <row r="33" spans="2:14" x14ac:dyDescent="0.25">
      <c r="B33" s="34">
        <v>45899</v>
      </c>
      <c r="C33" s="1">
        <v>2019</v>
      </c>
      <c r="D33" s="2"/>
      <c r="E33" s="35">
        <v>17.5</v>
      </c>
      <c r="F33" s="36">
        <f t="shared" si="0"/>
        <v>35332.5</v>
      </c>
      <c r="G33" s="44"/>
      <c r="H33" s="42"/>
      <c r="I33" s="5"/>
      <c r="J33" s="43"/>
      <c r="N33" s="3"/>
    </row>
    <row r="34" spans="2:14" ht="15.75" thickBot="1" x14ac:dyDescent="0.3">
      <c r="B34" s="34">
        <v>45900</v>
      </c>
      <c r="C34" s="8">
        <v>2000</v>
      </c>
      <c r="D34" s="46"/>
      <c r="E34" s="35">
        <v>17.5</v>
      </c>
      <c r="F34" s="48">
        <f t="shared" si="0"/>
        <v>35000</v>
      </c>
      <c r="G34" s="49"/>
      <c r="H34" s="50"/>
      <c r="I34" s="51"/>
      <c r="J34" s="52"/>
      <c r="N34" s="3"/>
    </row>
    <row r="35" spans="2:14" x14ac:dyDescent="0.25">
      <c r="B35" s="53" t="s">
        <v>34</v>
      </c>
      <c r="C35" s="54">
        <f>SUM(C4:C34)</f>
        <v>54633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966053.77800000005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956077.5</v>
      </c>
      <c r="L36" s="3">
        <f>J36+J37+J38-J5</f>
        <v>961827.16800000006</v>
      </c>
      <c r="M36">
        <v>896267.57000000007</v>
      </c>
      <c r="N36" s="3">
        <f>L36-M36</f>
        <v>65559.597999999998</v>
      </c>
    </row>
    <row r="37" spans="2:14" x14ac:dyDescent="0.25">
      <c r="B37" s="60" t="s">
        <v>38</v>
      </c>
      <c r="C37" s="61">
        <f>C35</f>
        <v>54633</v>
      </c>
      <c r="D37" s="2">
        <f>D35/1.03</f>
        <v>0</v>
      </c>
      <c r="E37" s="35"/>
      <c r="F37" s="36">
        <f>SUM(F4:F36)</f>
        <v>956077.5</v>
      </c>
      <c r="G37" s="42"/>
      <c r="H37" s="39" t="s">
        <v>41</v>
      </c>
      <c r="I37" s="39"/>
      <c r="J37" s="40">
        <v>4731.51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5244.7679999999991</v>
      </c>
    </row>
    <row r="39" spans="2:14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0</v>
      </c>
    </row>
    <row r="40" spans="2:14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</row>
    <row r="41" spans="2:14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30137</v>
      </c>
      <c r="E47" s="16">
        <v>15.7</v>
      </c>
      <c r="F47" s="15">
        <v>473150.9</v>
      </c>
      <c r="G47" s="15">
        <v>4731.51</v>
      </c>
      <c r="H47" s="15"/>
      <c r="I47" s="15">
        <f>F47+G47-H47</f>
        <v>477882.41000000003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10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0" x14ac:dyDescent="0.25">
      <c r="B50" s="13" t="s">
        <v>15</v>
      </c>
      <c r="C50" s="14"/>
      <c r="D50" s="15">
        <v>24496</v>
      </c>
      <c r="E50" s="16">
        <f>F50/D50</f>
        <v>15.700000000000001</v>
      </c>
      <c r="F50" s="15">
        <v>384587.2</v>
      </c>
      <c r="G50" s="15"/>
      <c r="H50" s="15">
        <v>4226.6099999999997</v>
      </c>
      <c r="I50" s="15">
        <f>F50-H50</f>
        <v>380360.59</v>
      </c>
    </row>
    <row r="51" spans="2:10" x14ac:dyDescent="0.25">
      <c r="B51" s="21"/>
      <c r="H51" s="7">
        <f>+H50+H47</f>
        <v>4226.6099999999997</v>
      </c>
      <c r="I51" s="4"/>
    </row>
    <row r="52" spans="2:10" x14ac:dyDescent="0.25">
      <c r="B52" s="21"/>
      <c r="I52" s="4"/>
    </row>
    <row r="53" spans="2:10" x14ac:dyDescent="0.25">
      <c r="B53" s="21"/>
      <c r="D53" s="22" t="s">
        <v>16</v>
      </c>
      <c r="E53" s="23">
        <v>0.6</v>
      </c>
      <c r="F53" s="25">
        <f>D56*E53</f>
        <v>32779.799999999996</v>
      </c>
      <c r="G53" s="7">
        <f>F53*0.2</f>
        <v>6555.9599999999991</v>
      </c>
      <c r="H53" s="7">
        <f>G53/5</f>
        <v>1311.1919999999998</v>
      </c>
      <c r="I53" s="4">
        <f>G53-H53</f>
        <v>5244.7679999999991</v>
      </c>
    </row>
    <row r="54" spans="2:10" x14ac:dyDescent="0.25">
      <c r="B54" s="21"/>
      <c r="C54" s="24"/>
    </row>
    <row r="55" spans="2:10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0" x14ac:dyDescent="0.25">
      <c r="B56" s="21"/>
      <c r="C56" s="24"/>
      <c r="D56" s="15">
        <f>D50+D47</f>
        <v>54633</v>
      </c>
      <c r="E56" s="16">
        <f>F56/D56</f>
        <v>16.3</v>
      </c>
      <c r="F56" s="15">
        <f>F53+F50+F47</f>
        <v>890517.9</v>
      </c>
    </row>
    <row r="58" spans="2:10" x14ac:dyDescent="0.25">
      <c r="D58" s="7">
        <f>C37-D56</f>
        <v>0</v>
      </c>
      <c r="F58" s="216">
        <f>F37-F56</f>
        <v>65559.599999999977</v>
      </c>
    </row>
    <row r="63" spans="2:10" ht="26.25" x14ac:dyDescent="0.25">
      <c r="C63" s="306" t="s">
        <v>181</v>
      </c>
      <c r="D63" s="306" t="s">
        <v>182</v>
      </c>
      <c r="E63" s="306" t="s">
        <v>183</v>
      </c>
      <c r="F63" s="306" t="s">
        <v>26</v>
      </c>
      <c r="G63" s="306" t="s">
        <v>184</v>
      </c>
      <c r="H63" s="306" t="s">
        <v>185</v>
      </c>
      <c r="I63" s="306" t="s">
        <v>186</v>
      </c>
      <c r="J63" s="306" t="s">
        <v>187</v>
      </c>
    </row>
    <row r="64" spans="2:10" x14ac:dyDescent="0.25">
      <c r="B64" s="307" t="s">
        <v>44</v>
      </c>
      <c r="C64" s="307" t="s">
        <v>188</v>
      </c>
      <c r="D64" s="307" t="s">
        <v>71</v>
      </c>
      <c r="E64" s="308">
        <v>14059</v>
      </c>
      <c r="F64" s="309">
        <v>15.7</v>
      </c>
      <c r="G64" s="309">
        <v>220726.3</v>
      </c>
      <c r="H64" s="309">
        <v>2207.2600000000002</v>
      </c>
      <c r="I64" s="310"/>
      <c r="J64" s="309">
        <v>222933.56</v>
      </c>
    </row>
    <row r="65" spans="3:10" x14ac:dyDescent="0.25">
      <c r="C65" s="307" t="s">
        <v>189</v>
      </c>
      <c r="D65" s="307" t="s">
        <v>76</v>
      </c>
      <c r="E65" s="308">
        <v>16078</v>
      </c>
      <c r="F65" s="309">
        <v>15.7</v>
      </c>
      <c r="G65" s="309">
        <v>252424.6</v>
      </c>
      <c r="H65" s="309">
        <v>2524.25</v>
      </c>
      <c r="I65" s="310"/>
      <c r="J65" s="309">
        <v>254948.85</v>
      </c>
    </row>
    <row r="66" spans="3:10" x14ac:dyDescent="0.25">
      <c r="E66" s="262">
        <f>SUM(E64:E65)</f>
        <v>30137</v>
      </c>
      <c r="F66" s="262"/>
      <c r="G66" s="262">
        <f t="shared" ref="G66:J66" si="1">SUM(G64:G65)</f>
        <v>473150.9</v>
      </c>
      <c r="H66" s="262">
        <f t="shared" si="1"/>
        <v>4731.51</v>
      </c>
      <c r="I66" s="262"/>
      <c r="J66" s="262">
        <f t="shared" si="1"/>
        <v>477882.41000000003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3123-5653-4BE0-A6FE-668C3671A418}">
  <dimension ref="B1:AC58"/>
  <sheetViews>
    <sheetView zoomScale="85" zoomScaleNormal="85" workbookViewId="0">
      <selection activeCell="Y17" sqref="Y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/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45901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'AĞUSTOS 2025'!J39*-1</f>
        <v>0</v>
      </c>
    </row>
    <row r="5" spans="2:29" x14ac:dyDescent="0.25">
      <c r="B5" s="34">
        <v>45902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45903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45904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45905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45906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45907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45908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45909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45910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45911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45912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45913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45914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45915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45916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45917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45918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45919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45920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45921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45922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45923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45924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45925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45926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45927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45928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45929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45930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0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0</v>
      </c>
      <c r="L36" s="3"/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0</v>
      </c>
    </row>
    <row r="40" spans="2:12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</row>
    <row r="41" spans="2:12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sheetPr>
    <pageSetUpPr fitToPage="1"/>
  </sheetPr>
  <dimension ref="B1:AC58"/>
  <sheetViews>
    <sheetView topLeftCell="A22" zoomScale="85" zoomScaleNormal="85" workbookViewId="0">
      <selection activeCell="O42" sqref="O4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27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45931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'EYLÜL 2025'!J39*-1</f>
        <v>0</v>
      </c>
    </row>
    <row r="5" spans="2:29" x14ac:dyDescent="0.25">
      <c r="B5" s="34">
        <v>45932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v>1863.78</v>
      </c>
    </row>
    <row r="6" spans="2:29" x14ac:dyDescent="0.25">
      <c r="B6" s="34">
        <v>45933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45934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45935</v>
      </c>
      <c r="C8" s="1"/>
      <c r="D8" s="2"/>
      <c r="E8" s="35"/>
      <c r="F8" s="36">
        <f t="shared" si="0"/>
        <v>0</v>
      </c>
      <c r="G8" s="41">
        <v>45953</v>
      </c>
      <c r="H8" s="42" t="s">
        <v>165</v>
      </c>
      <c r="I8" s="5"/>
      <c r="J8" s="43">
        <v>500000</v>
      </c>
    </row>
    <row r="9" spans="2:29" x14ac:dyDescent="0.25">
      <c r="B9" s="34">
        <v>45936</v>
      </c>
      <c r="C9" s="1"/>
      <c r="D9" s="2"/>
      <c r="E9" s="35"/>
      <c r="F9" s="36">
        <f t="shared" si="0"/>
        <v>0</v>
      </c>
      <c r="G9" s="41">
        <v>45953</v>
      </c>
      <c r="H9" s="42" t="s">
        <v>165</v>
      </c>
      <c r="I9" s="5"/>
      <c r="J9" s="43">
        <v>250000</v>
      </c>
    </row>
    <row r="10" spans="2:29" x14ac:dyDescent="0.25">
      <c r="B10" s="34">
        <v>45937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45938</v>
      </c>
      <c r="C11" s="1"/>
      <c r="D11" s="2"/>
      <c r="E11" s="35"/>
      <c r="F11" s="36">
        <f t="shared" si="0"/>
        <v>0</v>
      </c>
      <c r="G11" s="44"/>
      <c r="H11" s="42" t="s">
        <v>192</v>
      </c>
      <c r="I11" s="5"/>
      <c r="J11" s="43">
        <v>666.40000000000009</v>
      </c>
    </row>
    <row r="12" spans="2:29" x14ac:dyDescent="0.25">
      <c r="B12" s="34">
        <v>45939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45940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45941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45942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45943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45944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45945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45946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45947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45948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45949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45950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45951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45952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45953</v>
      </c>
      <c r="C26" s="1">
        <v>2039</v>
      </c>
      <c r="D26" s="2"/>
      <c r="E26" s="35">
        <v>19.600000000000001</v>
      </c>
      <c r="F26" s="36">
        <f t="shared" si="0"/>
        <v>39964.400000000001</v>
      </c>
      <c r="G26" s="44"/>
      <c r="H26" s="42"/>
      <c r="I26" s="5"/>
      <c r="J26" s="43"/>
    </row>
    <row r="27" spans="2:10" x14ac:dyDescent="0.25">
      <c r="B27" s="34">
        <v>45954</v>
      </c>
      <c r="C27" s="1">
        <v>2058</v>
      </c>
      <c r="D27" s="2"/>
      <c r="E27" s="35">
        <v>19.600000000000001</v>
      </c>
      <c r="F27" s="36">
        <f t="shared" si="0"/>
        <v>40336.800000000003</v>
      </c>
      <c r="G27" s="44"/>
      <c r="H27" s="42"/>
      <c r="I27" s="5"/>
      <c r="J27" s="43"/>
    </row>
    <row r="28" spans="2:10" x14ac:dyDescent="0.25">
      <c r="B28" s="34">
        <v>45955</v>
      </c>
      <c r="C28" s="1">
        <v>1961</v>
      </c>
      <c r="D28" s="2"/>
      <c r="E28" s="35">
        <v>19.600000000000001</v>
      </c>
      <c r="F28" s="36">
        <f t="shared" si="0"/>
        <v>38435.600000000006</v>
      </c>
      <c r="G28" s="44"/>
      <c r="H28" s="42"/>
      <c r="I28" s="5"/>
      <c r="J28" s="43"/>
    </row>
    <row r="29" spans="2:10" x14ac:dyDescent="0.25">
      <c r="B29" s="34">
        <v>45956</v>
      </c>
      <c r="C29" s="1">
        <v>2233</v>
      </c>
      <c r="D29" s="2"/>
      <c r="E29" s="35">
        <v>19.600000000000001</v>
      </c>
      <c r="F29" s="36">
        <f t="shared" si="0"/>
        <v>43766.8</v>
      </c>
      <c r="G29" s="44"/>
      <c r="H29" s="42"/>
      <c r="I29" s="5"/>
      <c r="J29" s="43"/>
    </row>
    <row r="30" spans="2:10" x14ac:dyDescent="0.25">
      <c r="B30" s="34">
        <v>45957</v>
      </c>
      <c r="C30" s="1">
        <v>2136</v>
      </c>
      <c r="D30" s="2"/>
      <c r="E30" s="35">
        <v>19.600000000000001</v>
      </c>
      <c r="F30" s="36">
        <f t="shared" si="0"/>
        <v>41865.600000000006</v>
      </c>
      <c r="G30" s="44"/>
      <c r="H30" s="42"/>
      <c r="I30" s="5"/>
      <c r="J30" s="43"/>
    </row>
    <row r="31" spans="2:10" x14ac:dyDescent="0.25">
      <c r="B31" s="34">
        <v>45958</v>
      </c>
      <c r="C31" s="1">
        <v>2078</v>
      </c>
      <c r="D31" s="2"/>
      <c r="E31" s="35">
        <v>19.600000000000001</v>
      </c>
      <c r="F31" s="36">
        <f t="shared" si="0"/>
        <v>40728.800000000003</v>
      </c>
      <c r="G31" s="44"/>
      <c r="H31" s="42"/>
      <c r="I31" s="5"/>
      <c r="J31" s="43"/>
    </row>
    <row r="32" spans="2:10" x14ac:dyDescent="0.25">
      <c r="B32" s="34">
        <v>45959</v>
      </c>
      <c r="C32" s="1">
        <v>1981</v>
      </c>
      <c r="D32" s="2"/>
      <c r="E32" s="35">
        <v>19.600000000000001</v>
      </c>
      <c r="F32" s="36">
        <f t="shared" si="0"/>
        <v>38827.600000000006</v>
      </c>
      <c r="G32" s="44"/>
      <c r="H32" s="42"/>
      <c r="I32" s="5"/>
      <c r="J32" s="43"/>
    </row>
    <row r="33" spans="2:15" x14ac:dyDescent="0.25">
      <c r="B33" s="34">
        <v>45960</v>
      </c>
      <c r="C33" s="1">
        <v>2097</v>
      </c>
      <c r="D33" s="2"/>
      <c r="E33" s="35">
        <v>19.600000000000001</v>
      </c>
      <c r="F33" s="36">
        <f t="shared" si="0"/>
        <v>41101.200000000004</v>
      </c>
      <c r="G33" s="44"/>
      <c r="H33" s="42"/>
      <c r="I33" s="5"/>
      <c r="J33" s="43"/>
    </row>
    <row r="34" spans="2:15" ht="15.75" thickBot="1" x14ac:dyDescent="0.3">
      <c r="B34" s="34">
        <v>45961</v>
      </c>
      <c r="C34" s="8">
        <v>2058</v>
      </c>
      <c r="D34" s="46"/>
      <c r="E34" s="35">
        <v>19.600000000000001</v>
      </c>
      <c r="F34" s="48">
        <f t="shared" si="0"/>
        <v>40336.800000000003</v>
      </c>
      <c r="G34" s="49"/>
      <c r="H34" s="50"/>
      <c r="I34" s="51"/>
      <c r="J34" s="52"/>
    </row>
    <row r="35" spans="2:15" x14ac:dyDescent="0.25">
      <c r="B35" s="53" t="s">
        <v>34</v>
      </c>
      <c r="C35" s="54">
        <f>SUM(C4:C34)</f>
        <v>18641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752530.18</v>
      </c>
    </row>
    <row r="36" spans="2:15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365363.60000000009</v>
      </c>
      <c r="L36" s="3"/>
    </row>
    <row r="37" spans="2:15" x14ac:dyDescent="0.25">
      <c r="B37" s="60" t="s">
        <v>38</v>
      </c>
      <c r="C37" s="61">
        <f>C35</f>
        <v>18641</v>
      </c>
      <c r="D37" s="2">
        <f>D35/1.03</f>
        <v>0</v>
      </c>
      <c r="E37" s="35"/>
      <c r="F37" s="36">
        <f>SUM(F4:F36)</f>
        <v>365363.60000000009</v>
      </c>
      <c r="G37" s="42"/>
      <c r="H37" s="39" t="s">
        <v>41</v>
      </c>
      <c r="I37" s="39"/>
      <c r="J37" s="40">
        <v>1858.923</v>
      </c>
    </row>
    <row r="38" spans="2:15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1789.5360000000001</v>
      </c>
    </row>
    <row r="39" spans="2:15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-383518.12099999993</v>
      </c>
    </row>
    <row r="40" spans="2:15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</row>
    <row r="41" spans="2:15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</row>
    <row r="42" spans="2:15" x14ac:dyDescent="0.25">
      <c r="J42" s="3"/>
    </row>
    <row r="43" spans="2:15" x14ac:dyDescent="0.25">
      <c r="J43" s="3"/>
    </row>
    <row r="46" spans="2:15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M46" s="4"/>
      <c r="N46" s="7"/>
      <c r="O46" s="4"/>
    </row>
    <row r="47" spans="2:15" x14ac:dyDescent="0.25">
      <c r="B47" s="13" t="s">
        <v>13</v>
      </c>
      <c r="C47" s="14"/>
      <c r="D47" s="15">
        <v>10242</v>
      </c>
      <c r="E47" s="16">
        <f>F47/D47</f>
        <v>18.149999999999999</v>
      </c>
      <c r="F47" s="15">
        <v>185892.3</v>
      </c>
      <c r="G47" s="15">
        <f>F47*0.01</f>
        <v>1858.923</v>
      </c>
      <c r="H47" s="15"/>
      <c r="I47" s="15">
        <f>F47+G47-H47</f>
        <v>187751.223</v>
      </c>
      <c r="M47" s="4"/>
      <c r="N47" s="7"/>
      <c r="O47" s="4"/>
    </row>
    <row r="48" spans="2:15" x14ac:dyDescent="0.25">
      <c r="B48" s="17"/>
      <c r="C48" s="17"/>
      <c r="D48" s="17"/>
      <c r="E48" s="17"/>
      <c r="F48" s="17"/>
      <c r="G48" s="17"/>
      <c r="H48" s="17"/>
      <c r="I48" s="18"/>
      <c r="O48" s="4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8399</v>
      </c>
      <c r="E50" s="16">
        <f>F50/D50</f>
        <v>18.150000000000002</v>
      </c>
      <c r="F50" s="15">
        <v>152441.85</v>
      </c>
      <c r="G50" s="15"/>
      <c r="H50" s="15">
        <v>1863.78</v>
      </c>
      <c r="I50" s="15">
        <v>167725.26999999999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C53">
        <v>18641</v>
      </c>
      <c r="D53" s="22" t="s">
        <v>16</v>
      </c>
      <c r="E53" s="23">
        <v>0.6</v>
      </c>
      <c r="F53" s="25">
        <f>C53*E53</f>
        <v>11184.6</v>
      </c>
      <c r="G53" s="7">
        <f>F53*0.2</f>
        <v>2236.92</v>
      </c>
      <c r="H53" s="7">
        <f>G53/5</f>
        <v>447.38400000000001</v>
      </c>
      <c r="I53" s="4">
        <f>G53-H53</f>
        <v>1789.5360000000001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18641</v>
      </c>
      <c r="E56" s="16">
        <f>F56/D56</f>
        <v>18.75</v>
      </c>
      <c r="F56" s="15">
        <f>F53+F50+F47</f>
        <v>349518.75</v>
      </c>
    </row>
    <row r="58" spans="2:9" x14ac:dyDescent="0.25">
      <c r="D58" s="7">
        <f>C37-D56</f>
        <v>0</v>
      </c>
      <c r="F58" s="7">
        <f>E36-F56</f>
        <v>-349518.75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.70866141732283472" top="0.74803149606299213" bottom="0.35433070866141736" header="0.31496062992125984" footer="0.31496062992125984"/>
  <pageSetup paperSize="9" scale="8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B1:AC58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10.28515625" bestFit="1" customWidth="1"/>
    <col min="12" max="13" width="13.42578125" customWidth="1"/>
    <col min="14" max="14" width="9.28515625" bestFit="1" customWidth="1"/>
    <col min="15" max="15" width="8.140625" bestFit="1" customWidth="1"/>
    <col min="16" max="16" width="5.85546875" bestFit="1" customWidth="1"/>
    <col min="17" max="17" width="6.7109375" bestFit="1" customWidth="1"/>
    <col min="18" max="18" width="8.140625" bestFit="1" customWidth="1"/>
    <col min="19" max="19" width="10.28515625" bestFit="1" customWidth="1"/>
    <col min="20" max="20" width="3.5703125" bestFit="1" customWidth="1"/>
    <col min="21" max="21" width="6.42578125" bestFit="1" customWidth="1"/>
    <col min="22" max="22" width="8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45962</v>
      </c>
      <c r="C4" s="1">
        <v>1631</v>
      </c>
      <c r="D4" s="2"/>
      <c r="E4" s="35">
        <v>20.5</v>
      </c>
      <c r="F4" s="36">
        <f>E4*C4</f>
        <v>33435.5</v>
      </c>
      <c r="G4" s="37"/>
      <c r="H4" s="38" t="s">
        <v>4</v>
      </c>
      <c r="I4" s="39"/>
      <c r="J4" s="40">
        <f>'EKİM 2025'!J39*-1</f>
        <v>383518.12099999993</v>
      </c>
    </row>
    <row r="5" spans="2:29" x14ac:dyDescent="0.25">
      <c r="B5" s="34">
        <v>45963</v>
      </c>
      <c r="C5" s="1">
        <v>1728</v>
      </c>
      <c r="D5" s="2"/>
      <c r="E5" s="35">
        <v>20.5</v>
      </c>
      <c r="F5" s="36">
        <f t="shared" ref="F5:F34" si="0">E5*C5</f>
        <v>35424</v>
      </c>
      <c r="G5" s="9" t="s">
        <v>5</v>
      </c>
      <c r="H5" s="38"/>
      <c r="I5" s="39"/>
      <c r="J5" s="40">
        <v>3522.99</v>
      </c>
    </row>
    <row r="6" spans="2:29" x14ac:dyDescent="0.25">
      <c r="B6" s="34">
        <v>45964</v>
      </c>
      <c r="C6" s="1">
        <v>1592</v>
      </c>
      <c r="D6" s="2"/>
      <c r="E6" s="35">
        <v>20.5</v>
      </c>
      <c r="F6" s="36">
        <f t="shared" si="0"/>
        <v>32636</v>
      </c>
      <c r="G6" s="37" t="s">
        <v>42</v>
      </c>
      <c r="H6" s="38"/>
      <c r="I6" s="39"/>
      <c r="J6" s="40"/>
    </row>
    <row r="7" spans="2:29" x14ac:dyDescent="0.25">
      <c r="B7" s="34">
        <v>45965</v>
      </c>
      <c r="C7" s="1">
        <v>1786</v>
      </c>
      <c r="D7" s="2"/>
      <c r="E7" s="35">
        <v>20.5</v>
      </c>
      <c r="F7" s="36">
        <f t="shared" si="0"/>
        <v>36613</v>
      </c>
      <c r="G7" s="37" t="s">
        <v>43</v>
      </c>
      <c r="H7" s="38"/>
      <c r="I7" s="39"/>
      <c r="J7" s="40"/>
    </row>
    <row r="8" spans="2:29" x14ac:dyDescent="0.25">
      <c r="B8" s="34">
        <v>45966</v>
      </c>
      <c r="C8" s="1">
        <v>1845</v>
      </c>
      <c r="D8" s="2"/>
      <c r="E8" s="35">
        <v>20.5</v>
      </c>
      <c r="F8" s="36">
        <f t="shared" si="0"/>
        <v>37822.5</v>
      </c>
      <c r="G8" s="41">
        <v>45980</v>
      </c>
      <c r="H8" s="42" t="s">
        <v>167</v>
      </c>
      <c r="I8" s="5"/>
      <c r="J8" s="43">
        <v>400000</v>
      </c>
    </row>
    <row r="9" spans="2:29" x14ac:dyDescent="0.25">
      <c r="B9" s="34">
        <v>45967</v>
      </c>
      <c r="C9" s="1">
        <v>1883</v>
      </c>
      <c r="D9" s="2"/>
      <c r="E9" s="35">
        <v>20.5</v>
      </c>
      <c r="F9" s="36">
        <f t="shared" si="0"/>
        <v>38601.5</v>
      </c>
      <c r="G9" s="41">
        <v>45989</v>
      </c>
      <c r="H9" s="42" t="s">
        <v>165</v>
      </c>
      <c r="I9" s="5"/>
      <c r="J9" s="43">
        <v>30000</v>
      </c>
    </row>
    <row r="10" spans="2:29" x14ac:dyDescent="0.25">
      <c r="B10" s="34">
        <v>45968</v>
      </c>
      <c r="C10" s="1">
        <v>1806</v>
      </c>
      <c r="D10" s="2"/>
      <c r="E10" s="35">
        <v>20.5</v>
      </c>
      <c r="F10" s="36">
        <f t="shared" si="0"/>
        <v>37023</v>
      </c>
      <c r="G10" s="41" t="s">
        <v>193</v>
      </c>
      <c r="H10" s="42"/>
      <c r="I10" s="5"/>
      <c r="J10" s="43">
        <v>-15371</v>
      </c>
      <c r="L10" s="217" t="s">
        <v>194</v>
      </c>
      <c r="M10" s="217"/>
      <c r="N10" s="217"/>
      <c r="O10" s="217"/>
    </row>
    <row r="11" spans="2:29" x14ac:dyDescent="0.25">
      <c r="B11" s="34">
        <v>45969</v>
      </c>
      <c r="C11" s="1">
        <v>1670</v>
      </c>
      <c r="D11" s="2"/>
      <c r="E11" s="35">
        <v>20.5</v>
      </c>
      <c r="F11" s="36">
        <f t="shared" si="0"/>
        <v>34235</v>
      </c>
      <c r="G11" s="44"/>
      <c r="H11" s="42"/>
      <c r="I11" s="5"/>
      <c r="J11" s="43"/>
      <c r="L11" s="217" t="s">
        <v>196</v>
      </c>
      <c r="M11" s="217"/>
      <c r="N11" s="217"/>
      <c r="O11" s="217"/>
    </row>
    <row r="12" spans="2:29" x14ac:dyDescent="0.25">
      <c r="B12" s="34">
        <v>45970</v>
      </c>
      <c r="C12" s="1">
        <v>2311</v>
      </c>
      <c r="D12" s="2"/>
      <c r="E12" s="35">
        <v>20.5</v>
      </c>
      <c r="F12" s="36">
        <f t="shared" si="0"/>
        <v>47375.5</v>
      </c>
      <c r="G12" s="44"/>
      <c r="H12" s="42"/>
      <c r="I12" s="5"/>
      <c r="J12" s="43"/>
    </row>
    <row r="13" spans="2:29" x14ac:dyDescent="0.25">
      <c r="B13" s="34">
        <v>45971</v>
      </c>
      <c r="C13" s="1">
        <v>1689</v>
      </c>
      <c r="D13" s="2"/>
      <c r="E13" s="35">
        <v>20.5</v>
      </c>
      <c r="F13" s="36">
        <f t="shared" si="0"/>
        <v>34624.5</v>
      </c>
      <c r="G13" s="41">
        <v>46008</v>
      </c>
      <c r="H13" s="42" t="s">
        <v>199</v>
      </c>
      <c r="I13" s="5"/>
      <c r="J13" s="43">
        <v>260144.87</v>
      </c>
      <c r="L13" s="217" t="s">
        <v>197</v>
      </c>
      <c r="M13" s="217"/>
      <c r="N13" s="217"/>
    </row>
    <row r="14" spans="2:29" x14ac:dyDescent="0.25">
      <c r="B14" s="34">
        <v>45972</v>
      </c>
      <c r="C14" s="1">
        <v>1709</v>
      </c>
      <c r="D14" s="2"/>
      <c r="E14" s="35">
        <v>20.5</v>
      </c>
      <c r="F14" s="36">
        <f t="shared" si="0"/>
        <v>35034.5</v>
      </c>
      <c r="G14" s="44"/>
      <c r="H14" s="42"/>
      <c r="I14" s="5"/>
      <c r="J14" s="43"/>
      <c r="L14" s="217" t="s">
        <v>198</v>
      </c>
      <c r="M14" s="217"/>
      <c r="N14" s="217"/>
    </row>
    <row r="15" spans="2:29" x14ac:dyDescent="0.25">
      <c r="B15" s="34">
        <v>45973</v>
      </c>
      <c r="C15" s="1">
        <v>1689</v>
      </c>
      <c r="D15" s="2"/>
      <c r="E15" s="35">
        <v>20.5</v>
      </c>
      <c r="F15" s="36">
        <f t="shared" si="0"/>
        <v>34624.5</v>
      </c>
      <c r="G15" s="41">
        <v>46017</v>
      </c>
      <c r="H15" s="42" t="s">
        <v>200</v>
      </c>
      <c r="I15" s="5"/>
      <c r="J15" s="43">
        <v>100000</v>
      </c>
    </row>
    <row r="16" spans="2:29" x14ac:dyDescent="0.25">
      <c r="B16" s="34">
        <v>45974</v>
      </c>
      <c r="C16" s="1">
        <v>1883</v>
      </c>
      <c r="D16" s="2"/>
      <c r="E16" s="35">
        <v>20.5</v>
      </c>
      <c r="F16" s="36">
        <f t="shared" si="0"/>
        <v>38601.5</v>
      </c>
      <c r="G16" s="41">
        <v>46017</v>
      </c>
      <c r="H16" s="42" t="s">
        <v>200</v>
      </c>
      <c r="I16" s="5"/>
      <c r="J16" s="43">
        <v>100000</v>
      </c>
    </row>
    <row r="17" spans="2:10" x14ac:dyDescent="0.25">
      <c r="B17" s="34">
        <v>45975</v>
      </c>
      <c r="C17" s="1">
        <v>1689</v>
      </c>
      <c r="D17" s="2"/>
      <c r="E17" s="35">
        <v>20.5</v>
      </c>
      <c r="F17" s="36">
        <f t="shared" si="0"/>
        <v>34624.5</v>
      </c>
      <c r="G17" s="44"/>
      <c r="H17" s="42"/>
      <c r="I17" s="5"/>
      <c r="J17" s="43"/>
    </row>
    <row r="18" spans="2:10" x14ac:dyDescent="0.25">
      <c r="B18" s="34">
        <v>45976</v>
      </c>
      <c r="C18" s="1">
        <v>1495</v>
      </c>
      <c r="D18" s="2"/>
      <c r="E18" s="35">
        <v>20.5</v>
      </c>
      <c r="F18" s="36">
        <f t="shared" si="0"/>
        <v>30647.5</v>
      </c>
      <c r="G18" s="44"/>
      <c r="H18" s="42"/>
      <c r="I18" s="5"/>
      <c r="J18" s="43"/>
    </row>
    <row r="19" spans="2:10" x14ac:dyDescent="0.25">
      <c r="B19" s="34">
        <v>45977</v>
      </c>
      <c r="C19" s="1">
        <v>1398</v>
      </c>
      <c r="D19" s="2"/>
      <c r="E19" s="35">
        <v>20.5</v>
      </c>
      <c r="F19" s="36">
        <f t="shared" si="0"/>
        <v>28659</v>
      </c>
      <c r="G19" s="44"/>
      <c r="H19" s="42" t="s">
        <v>201</v>
      </c>
      <c r="I19" s="5"/>
      <c r="J19" s="43">
        <v>2685.5</v>
      </c>
    </row>
    <row r="20" spans="2:10" x14ac:dyDescent="0.25">
      <c r="B20" s="34">
        <v>45978</v>
      </c>
      <c r="C20" s="1">
        <v>1689</v>
      </c>
      <c r="D20" s="2"/>
      <c r="E20" s="35">
        <v>20.5</v>
      </c>
      <c r="F20" s="36">
        <f t="shared" si="0"/>
        <v>34624.5</v>
      </c>
      <c r="G20" s="44"/>
      <c r="H20" s="42"/>
      <c r="I20" s="5"/>
      <c r="J20" s="43"/>
    </row>
    <row r="21" spans="2:10" x14ac:dyDescent="0.25">
      <c r="B21" s="34">
        <v>45979</v>
      </c>
      <c r="C21" s="1">
        <v>1748</v>
      </c>
      <c r="D21" s="2"/>
      <c r="E21" s="35">
        <v>20.5</v>
      </c>
      <c r="F21" s="36">
        <f t="shared" si="0"/>
        <v>35834</v>
      </c>
      <c r="G21" s="44"/>
      <c r="H21" s="42"/>
      <c r="I21" s="5"/>
      <c r="J21" s="43"/>
    </row>
    <row r="22" spans="2:10" x14ac:dyDescent="0.25">
      <c r="B22" s="34">
        <v>45980</v>
      </c>
      <c r="C22" s="1">
        <v>1689</v>
      </c>
      <c r="D22" s="2"/>
      <c r="E22" s="35">
        <v>20.5</v>
      </c>
      <c r="F22" s="36">
        <f t="shared" si="0"/>
        <v>34624.5</v>
      </c>
      <c r="G22" s="44"/>
      <c r="H22" s="42"/>
      <c r="I22" s="5"/>
      <c r="J22" s="43"/>
    </row>
    <row r="23" spans="2:10" x14ac:dyDescent="0.25">
      <c r="B23" s="34">
        <v>45981</v>
      </c>
      <c r="C23" s="1">
        <v>1709</v>
      </c>
      <c r="D23" s="2"/>
      <c r="E23" s="35">
        <v>20.5</v>
      </c>
      <c r="F23" s="36">
        <f t="shared" si="0"/>
        <v>35034.5</v>
      </c>
      <c r="G23" s="44"/>
      <c r="H23" s="42"/>
      <c r="I23" s="5"/>
      <c r="J23" s="43"/>
    </row>
    <row r="24" spans="2:10" x14ac:dyDescent="0.25">
      <c r="B24" s="34">
        <v>45982</v>
      </c>
      <c r="C24" s="1">
        <v>1883</v>
      </c>
      <c r="D24" s="2"/>
      <c r="E24" s="35">
        <v>20.5</v>
      </c>
      <c r="F24" s="36">
        <f t="shared" si="0"/>
        <v>38601.5</v>
      </c>
      <c r="G24" s="44"/>
      <c r="H24" s="42"/>
      <c r="I24" s="5"/>
      <c r="J24" s="43"/>
    </row>
    <row r="25" spans="2:10" x14ac:dyDescent="0.25">
      <c r="B25" s="34">
        <v>45983</v>
      </c>
      <c r="C25" s="1">
        <v>1650</v>
      </c>
      <c r="D25" s="2"/>
      <c r="E25" s="35">
        <v>20.5</v>
      </c>
      <c r="F25" s="36">
        <f t="shared" si="0"/>
        <v>33825</v>
      </c>
      <c r="G25" s="44"/>
      <c r="H25" s="42"/>
      <c r="I25" s="5"/>
      <c r="J25" s="43"/>
    </row>
    <row r="26" spans="2:10" x14ac:dyDescent="0.25">
      <c r="B26" s="34">
        <v>45984</v>
      </c>
      <c r="C26" s="1">
        <v>1806</v>
      </c>
      <c r="D26" s="2"/>
      <c r="E26" s="35">
        <v>20.5</v>
      </c>
      <c r="F26" s="36">
        <f t="shared" si="0"/>
        <v>37023</v>
      </c>
      <c r="G26" s="44"/>
      <c r="H26" s="42"/>
      <c r="I26" s="5"/>
      <c r="J26" s="43"/>
    </row>
    <row r="27" spans="2:10" x14ac:dyDescent="0.25">
      <c r="B27" s="34">
        <v>45985</v>
      </c>
      <c r="C27" s="1">
        <v>1845</v>
      </c>
      <c r="D27" s="2"/>
      <c r="E27" s="35">
        <v>20.5</v>
      </c>
      <c r="F27" s="36">
        <f t="shared" si="0"/>
        <v>37822.5</v>
      </c>
      <c r="G27" s="44"/>
      <c r="H27" s="42"/>
      <c r="I27" s="5"/>
      <c r="J27" s="43"/>
    </row>
    <row r="28" spans="2:10" x14ac:dyDescent="0.25">
      <c r="B28" s="34">
        <v>45986</v>
      </c>
      <c r="C28" s="1">
        <v>1806</v>
      </c>
      <c r="D28" s="2"/>
      <c r="E28" s="35">
        <v>20.5</v>
      </c>
      <c r="F28" s="36">
        <f t="shared" si="0"/>
        <v>37023</v>
      </c>
      <c r="G28" s="44"/>
      <c r="H28" s="42"/>
      <c r="I28" s="5"/>
      <c r="J28" s="43"/>
    </row>
    <row r="29" spans="2:10" x14ac:dyDescent="0.25">
      <c r="B29" s="34">
        <v>45987</v>
      </c>
      <c r="C29" s="1">
        <v>1864</v>
      </c>
      <c r="D29" s="2"/>
      <c r="E29" s="35">
        <v>20.5</v>
      </c>
      <c r="F29" s="36">
        <f t="shared" si="0"/>
        <v>38212</v>
      </c>
      <c r="G29" s="44"/>
      <c r="H29" s="42"/>
      <c r="I29" s="5"/>
      <c r="J29" s="43"/>
    </row>
    <row r="30" spans="2:10" x14ac:dyDescent="0.25">
      <c r="B30" s="34">
        <v>45988</v>
      </c>
      <c r="C30" s="1">
        <v>1767</v>
      </c>
      <c r="D30" s="2"/>
      <c r="E30" s="35">
        <v>20.5</v>
      </c>
      <c r="F30" s="36">
        <f t="shared" si="0"/>
        <v>36223.5</v>
      </c>
      <c r="G30" s="44"/>
      <c r="H30" s="42"/>
      <c r="I30" s="5"/>
      <c r="J30" s="43"/>
    </row>
    <row r="31" spans="2:10" x14ac:dyDescent="0.25">
      <c r="B31" s="34">
        <v>45989</v>
      </c>
      <c r="C31" s="1">
        <v>1689</v>
      </c>
      <c r="D31" s="2"/>
      <c r="E31" s="35">
        <v>20.5</v>
      </c>
      <c r="F31" s="36">
        <f t="shared" si="0"/>
        <v>34624.5</v>
      </c>
      <c r="G31" s="44"/>
      <c r="H31" s="42"/>
      <c r="I31" s="5"/>
      <c r="J31" s="43"/>
    </row>
    <row r="32" spans="2:10" x14ac:dyDescent="0.25">
      <c r="B32" s="34">
        <v>45990</v>
      </c>
      <c r="C32" s="1">
        <v>1650</v>
      </c>
      <c r="D32" s="2"/>
      <c r="E32" s="35">
        <v>20.5</v>
      </c>
      <c r="F32" s="36">
        <f t="shared" si="0"/>
        <v>33825</v>
      </c>
      <c r="G32" s="44"/>
      <c r="H32" s="42"/>
      <c r="I32" s="5"/>
      <c r="J32" s="43"/>
    </row>
    <row r="33" spans="2:14" x14ac:dyDescent="0.25">
      <c r="B33" s="34">
        <v>45991</v>
      </c>
      <c r="C33" s="1">
        <v>1631</v>
      </c>
      <c r="D33" s="2"/>
      <c r="E33" s="35">
        <v>20.5</v>
      </c>
      <c r="F33" s="36">
        <f t="shared" si="0"/>
        <v>33435.5</v>
      </c>
      <c r="G33" s="44"/>
      <c r="H33" s="42"/>
      <c r="I33" s="5"/>
      <c r="J33" s="43"/>
    </row>
    <row r="34" spans="2:14" ht="15.75" thickBot="1" x14ac:dyDescent="0.3">
      <c r="B34" s="34"/>
      <c r="C34" s="8"/>
      <c r="D34" s="46"/>
      <c r="E34" s="35">
        <v>20.5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52230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1264500.4809999999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1070715</v>
      </c>
      <c r="L36" s="3"/>
    </row>
    <row r="37" spans="2:14" x14ac:dyDescent="0.25">
      <c r="B37" s="60" t="s">
        <v>38</v>
      </c>
      <c r="C37" s="61">
        <f>C35</f>
        <v>52230</v>
      </c>
      <c r="D37" s="2">
        <f>D35/1.03</f>
        <v>0</v>
      </c>
      <c r="E37" s="35"/>
      <c r="F37" s="36">
        <f>SUM(F4:F36)</f>
        <v>1070715</v>
      </c>
      <c r="G37" s="42"/>
      <c r="H37" s="39" t="s">
        <v>41</v>
      </c>
      <c r="I37" s="39"/>
      <c r="J37" s="40">
        <v>6789.46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5014.08</v>
      </c>
    </row>
    <row r="39" spans="2:14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-181981.94099999988</v>
      </c>
    </row>
    <row r="40" spans="2:14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</row>
    <row r="41" spans="2:14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</row>
    <row r="42" spans="2:14" x14ac:dyDescent="0.25">
      <c r="J42" s="3"/>
    </row>
    <row r="43" spans="2:14" x14ac:dyDescent="0.25">
      <c r="J43" s="3"/>
    </row>
    <row r="45" spans="2:14" x14ac:dyDescent="0.25">
      <c r="L45" s="314"/>
      <c r="M45" s="313"/>
      <c r="N45" s="31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L46" s="314"/>
      <c r="M46" s="313"/>
      <c r="N46" s="313"/>
    </row>
    <row r="47" spans="2:14" x14ac:dyDescent="0.25">
      <c r="B47" s="13" t="s">
        <v>13</v>
      </c>
      <c r="C47" s="14"/>
      <c r="D47" s="15">
        <v>35734</v>
      </c>
      <c r="E47" s="16">
        <v>19</v>
      </c>
      <c r="F47" s="15">
        <f>D47*E47</f>
        <v>678946</v>
      </c>
      <c r="G47" s="15">
        <f>F47*0.01</f>
        <v>6789.46</v>
      </c>
      <c r="H47" s="15"/>
      <c r="I47" s="15">
        <f>F47+G47-H47</f>
        <v>685735.46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16496</v>
      </c>
      <c r="E50" s="16">
        <f>F50/D50</f>
        <v>19.432780674102816</v>
      </c>
      <c r="F50" s="15">
        <v>320563.15000000002</v>
      </c>
      <c r="G50" s="15"/>
      <c r="H50" s="15">
        <v>3522.99</v>
      </c>
      <c r="I50" s="15">
        <f>F50-H50</f>
        <v>317040.16000000003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0.6</v>
      </c>
      <c r="F53" s="25">
        <f>D56*E53</f>
        <v>31338</v>
      </c>
      <c r="G53" s="7">
        <f>F53*0.2</f>
        <v>6267.6</v>
      </c>
      <c r="H53" s="7">
        <f>G53/5</f>
        <v>1253.52</v>
      </c>
      <c r="I53" s="4">
        <f>G53-H53</f>
        <v>5014.08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52230</v>
      </c>
      <c r="E56" s="16">
        <f>F56/D56</f>
        <v>19.736686770055524</v>
      </c>
      <c r="F56" s="15">
        <f>F53+F50+F47</f>
        <v>1030847.15</v>
      </c>
    </row>
    <row r="58" spans="2:9" x14ac:dyDescent="0.25">
      <c r="D58" s="7">
        <f>C35-D56</f>
        <v>0</v>
      </c>
      <c r="F58" s="216">
        <f>F37-F56</f>
        <v>39867.849999999977</v>
      </c>
      <c r="G58" t="s">
        <v>195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.74803149606299213" header="0.31496062992125984" footer="0.31496062992125984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AC58"/>
  <sheetViews>
    <sheetView topLeftCell="A16" zoomScale="85" zoomScaleNormal="85" workbookViewId="0">
      <selection activeCell="G53" sqref="G53:I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6.14062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45992</v>
      </c>
      <c r="C4" s="1">
        <v>1922</v>
      </c>
      <c r="D4" s="2"/>
      <c r="E4" s="35">
        <v>21</v>
      </c>
      <c r="F4" s="36">
        <f>E4*C4</f>
        <v>40362</v>
      </c>
      <c r="G4" s="37"/>
      <c r="H4" s="38" t="s">
        <v>4</v>
      </c>
      <c r="I4" s="39"/>
      <c r="J4" s="40">
        <f>'KASIM 2025'!J39*-1</f>
        <v>181981.94099999988</v>
      </c>
    </row>
    <row r="5" spans="2:29" x14ac:dyDescent="0.25">
      <c r="B5" s="34">
        <v>45993</v>
      </c>
      <c r="C5" s="1">
        <v>1786</v>
      </c>
      <c r="D5" s="2"/>
      <c r="E5" s="35">
        <v>21</v>
      </c>
      <c r="F5" s="36">
        <f t="shared" ref="F5:F34" si="0">E5*C5</f>
        <v>37506</v>
      </c>
      <c r="G5" s="9" t="s">
        <v>5</v>
      </c>
      <c r="H5" s="38"/>
      <c r="I5" s="39"/>
      <c r="J5" s="40">
        <v>3747.57</v>
      </c>
    </row>
    <row r="6" spans="2:29" x14ac:dyDescent="0.25">
      <c r="B6" s="34">
        <v>45994</v>
      </c>
      <c r="C6" s="1">
        <v>1728</v>
      </c>
      <c r="D6" s="2"/>
      <c r="E6" s="35">
        <v>21</v>
      </c>
      <c r="F6" s="36">
        <f t="shared" si="0"/>
        <v>36288</v>
      </c>
      <c r="G6" s="37" t="s">
        <v>42</v>
      </c>
      <c r="H6" s="38"/>
      <c r="I6" s="39"/>
      <c r="J6" s="40"/>
    </row>
    <row r="7" spans="2:29" x14ac:dyDescent="0.25">
      <c r="B7" s="34">
        <v>45995</v>
      </c>
      <c r="C7" s="1">
        <v>1728</v>
      </c>
      <c r="D7" s="2"/>
      <c r="E7" s="35">
        <v>21</v>
      </c>
      <c r="F7" s="36">
        <f t="shared" si="0"/>
        <v>36288</v>
      </c>
      <c r="G7" s="37" t="s">
        <v>43</v>
      </c>
      <c r="H7" s="38"/>
      <c r="I7" s="39"/>
      <c r="J7" s="40"/>
    </row>
    <row r="8" spans="2:29" x14ac:dyDescent="0.25">
      <c r="B8" s="34">
        <v>45996</v>
      </c>
      <c r="C8" s="1">
        <v>1689</v>
      </c>
      <c r="D8" s="2"/>
      <c r="E8" s="35">
        <v>21</v>
      </c>
      <c r="F8" s="36">
        <f t="shared" si="0"/>
        <v>35469</v>
      </c>
      <c r="G8" s="41"/>
      <c r="H8" s="42"/>
      <c r="I8" s="5"/>
      <c r="J8" s="43"/>
    </row>
    <row r="9" spans="2:29" x14ac:dyDescent="0.25">
      <c r="B9" s="34">
        <v>45997</v>
      </c>
      <c r="C9" s="1">
        <v>1689</v>
      </c>
      <c r="D9" s="2"/>
      <c r="E9" s="35">
        <v>21</v>
      </c>
      <c r="F9" s="36">
        <f t="shared" si="0"/>
        <v>35469</v>
      </c>
      <c r="G9" s="41"/>
      <c r="H9" s="42"/>
      <c r="I9" s="5"/>
      <c r="J9" s="43"/>
    </row>
    <row r="10" spans="2:29" x14ac:dyDescent="0.25">
      <c r="B10" s="34">
        <v>45998</v>
      </c>
      <c r="C10" s="1">
        <v>1709</v>
      </c>
      <c r="D10" s="2"/>
      <c r="E10" s="35">
        <v>21</v>
      </c>
      <c r="F10" s="36">
        <f t="shared" si="0"/>
        <v>35889</v>
      </c>
      <c r="G10" s="41"/>
      <c r="H10" s="42"/>
      <c r="I10" s="5"/>
      <c r="J10" s="43"/>
    </row>
    <row r="11" spans="2:29" x14ac:dyDescent="0.25">
      <c r="B11" s="34">
        <v>45999</v>
      </c>
      <c r="C11" s="1">
        <v>1767</v>
      </c>
      <c r="D11" s="2"/>
      <c r="E11" s="35">
        <v>21</v>
      </c>
      <c r="F11" s="36">
        <f t="shared" si="0"/>
        <v>37107</v>
      </c>
      <c r="G11" s="41">
        <v>46031</v>
      </c>
      <c r="H11" s="42" t="s">
        <v>202</v>
      </c>
      <c r="I11" s="5"/>
      <c r="J11" s="43">
        <v>200000</v>
      </c>
    </row>
    <row r="12" spans="2:29" x14ac:dyDescent="0.25">
      <c r="B12" s="34">
        <v>46000</v>
      </c>
      <c r="C12" s="1">
        <v>1631</v>
      </c>
      <c r="D12" s="2"/>
      <c r="E12" s="35">
        <v>21</v>
      </c>
      <c r="F12" s="36">
        <f t="shared" si="0"/>
        <v>34251</v>
      </c>
      <c r="G12" s="41">
        <v>46045</v>
      </c>
      <c r="H12" s="42" t="s">
        <v>203</v>
      </c>
      <c r="I12" s="5"/>
      <c r="J12" s="43">
        <v>500000</v>
      </c>
    </row>
    <row r="13" spans="2:29" x14ac:dyDescent="0.25">
      <c r="B13" s="34">
        <v>46001</v>
      </c>
      <c r="C13" s="1">
        <v>1670</v>
      </c>
      <c r="D13" s="2"/>
      <c r="E13" s="35">
        <v>21</v>
      </c>
      <c r="F13" s="36">
        <f t="shared" si="0"/>
        <v>35070</v>
      </c>
      <c r="G13" s="41">
        <v>46055</v>
      </c>
      <c r="H13" s="42" t="s">
        <v>203</v>
      </c>
      <c r="I13" s="5"/>
      <c r="J13" s="43">
        <v>219629.18</v>
      </c>
    </row>
    <row r="14" spans="2:29" x14ac:dyDescent="0.25">
      <c r="B14" s="34">
        <v>46002</v>
      </c>
      <c r="C14" s="1">
        <v>1786</v>
      </c>
      <c r="D14" s="2"/>
      <c r="E14" s="35">
        <v>21</v>
      </c>
      <c r="F14" s="36">
        <f t="shared" si="0"/>
        <v>37506</v>
      </c>
      <c r="G14" s="44"/>
      <c r="H14" s="42"/>
      <c r="I14" s="5"/>
      <c r="J14" s="43"/>
    </row>
    <row r="15" spans="2:29" x14ac:dyDescent="0.25">
      <c r="B15" s="34">
        <v>46003</v>
      </c>
      <c r="C15" s="1">
        <v>1767</v>
      </c>
      <c r="D15" s="2"/>
      <c r="E15" s="35">
        <v>21</v>
      </c>
      <c r="F15" s="36">
        <f t="shared" si="0"/>
        <v>37107</v>
      </c>
      <c r="G15" s="44"/>
      <c r="H15" s="42"/>
      <c r="I15" s="5"/>
      <c r="J15" s="43"/>
    </row>
    <row r="16" spans="2:29" x14ac:dyDescent="0.25">
      <c r="B16" s="34">
        <v>46004</v>
      </c>
      <c r="C16" s="1">
        <v>1670</v>
      </c>
      <c r="D16" s="2"/>
      <c r="E16" s="35">
        <v>21</v>
      </c>
      <c r="F16" s="36">
        <f t="shared" si="0"/>
        <v>35070</v>
      </c>
      <c r="G16" s="44"/>
      <c r="H16" s="42"/>
      <c r="I16" s="5"/>
      <c r="J16" s="43"/>
    </row>
    <row r="17" spans="2:10" x14ac:dyDescent="0.25">
      <c r="B17" s="34">
        <v>46005</v>
      </c>
      <c r="C17" s="1">
        <v>1592</v>
      </c>
      <c r="D17" s="2"/>
      <c r="E17" s="35">
        <v>21</v>
      </c>
      <c r="F17" s="36">
        <f t="shared" si="0"/>
        <v>33432</v>
      </c>
      <c r="G17" s="44"/>
      <c r="H17" s="42"/>
      <c r="I17" s="5"/>
      <c r="J17" s="43"/>
    </row>
    <row r="18" spans="2:10" x14ac:dyDescent="0.25">
      <c r="B18" s="34">
        <v>46006</v>
      </c>
      <c r="C18" s="1">
        <v>1728</v>
      </c>
      <c r="D18" s="2"/>
      <c r="E18" s="35">
        <v>21</v>
      </c>
      <c r="F18" s="36">
        <f t="shared" si="0"/>
        <v>36288</v>
      </c>
      <c r="G18" s="44"/>
      <c r="H18" s="42"/>
      <c r="I18" s="5"/>
      <c r="J18" s="43"/>
    </row>
    <row r="19" spans="2:10" x14ac:dyDescent="0.25">
      <c r="B19" s="34">
        <v>46007</v>
      </c>
      <c r="C19" s="1">
        <v>1670</v>
      </c>
      <c r="D19" s="2"/>
      <c r="E19" s="35">
        <v>21</v>
      </c>
      <c r="F19" s="36">
        <f t="shared" si="0"/>
        <v>35070</v>
      </c>
      <c r="G19" s="44"/>
      <c r="H19" s="42"/>
      <c r="I19" s="5"/>
      <c r="J19" s="43"/>
    </row>
    <row r="20" spans="2:10" x14ac:dyDescent="0.25">
      <c r="B20" s="34">
        <v>46008</v>
      </c>
      <c r="C20" s="1">
        <v>1864</v>
      </c>
      <c r="D20" s="2"/>
      <c r="E20" s="35">
        <v>21</v>
      </c>
      <c r="F20" s="36">
        <f t="shared" si="0"/>
        <v>39144</v>
      </c>
      <c r="G20" s="44"/>
      <c r="H20" s="42"/>
      <c r="I20" s="5"/>
      <c r="J20" s="43"/>
    </row>
    <row r="21" spans="2:10" x14ac:dyDescent="0.25">
      <c r="B21" s="34">
        <v>46009</v>
      </c>
      <c r="C21" s="1">
        <v>1631</v>
      </c>
      <c r="D21" s="2"/>
      <c r="E21" s="35">
        <v>21</v>
      </c>
      <c r="F21" s="36">
        <f t="shared" si="0"/>
        <v>34251</v>
      </c>
      <c r="G21" s="44"/>
      <c r="H21" s="42"/>
      <c r="I21" s="5"/>
      <c r="J21" s="43"/>
    </row>
    <row r="22" spans="2:10" x14ac:dyDescent="0.25">
      <c r="B22" s="34">
        <v>46010</v>
      </c>
      <c r="C22" s="1">
        <v>1650</v>
      </c>
      <c r="D22" s="2"/>
      <c r="E22" s="35">
        <v>21</v>
      </c>
      <c r="F22" s="36">
        <f t="shared" si="0"/>
        <v>34650</v>
      </c>
      <c r="G22" s="44"/>
      <c r="H22" s="42"/>
      <c r="I22" s="5"/>
      <c r="J22" s="43"/>
    </row>
    <row r="23" spans="2:10" x14ac:dyDescent="0.25">
      <c r="B23" s="34">
        <v>46011</v>
      </c>
      <c r="C23" s="1">
        <v>1709</v>
      </c>
      <c r="D23" s="2"/>
      <c r="E23" s="35">
        <v>21</v>
      </c>
      <c r="F23" s="36">
        <f t="shared" si="0"/>
        <v>35889</v>
      </c>
      <c r="G23" s="44"/>
      <c r="H23" s="42"/>
      <c r="I23" s="5"/>
      <c r="J23" s="43"/>
    </row>
    <row r="24" spans="2:10" x14ac:dyDescent="0.25">
      <c r="B24" s="34">
        <v>46012</v>
      </c>
      <c r="C24" s="1">
        <v>1592</v>
      </c>
      <c r="D24" s="2"/>
      <c r="E24" s="35">
        <v>21</v>
      </c>
      <c r="F24" s="36">
        <f t="shared" si="0"/>
        <v>33432</v>
      </c>
      <c r="G24" s="44"/>
      <c r="H24" s="42"/>
      <c r="I24" s="5"/>
      <c r="J24" s="43"/>
    </row>
    <row r="25" spans="2:10" x14ac:dyDescent="0.25">
      <c r="B25" s="34">
        <v>46013</v>
      </c>
      <c r="C25" s="1">
        <v>1825</v>
      </c>
      <c r="D25" s="2"/>
      <c r="E25" s="35">
        <v>21</v>
      </c>
      <c r="F25" s="36">
        <f t="shared" si="0"/>
        <v>38325</v>
      </c>
      <c r="G25" s="44"/>
      <c r="H25" s="42"/>
      <c r="I25" s="5"/>
      <c r="J25" s="43"/>
    </row>
    <row r="26" spans="2:10" x14ac:dyDescent="0.25">
      <c r="B26" s="34">
        <v>46014</v>
      </c>
      <c r="C26" s="1">
        <v>1728</v>
      </c>
      <c r="D26" s="2"/>
      <c r="E26" s="35">
        <v>21</v>
      </c>
      <c r="F26" s="36">
        <f t="shared" si="0"/>
        <v>36288</v>
      </c>
      <c r="G26" s="44"/>
      <c r="H26" s="42"/>
      <c r="I26" s="5"/>
      <c r="J26" s="43"/>
    </row>
    <row r="27" spans="2:10" x14ac:dyDescent="0.25">
      <c r="B27" s="34">
        <v>46015</v>
      </c>
      <c r="C27" s="1">
        <v>1825</v>
      </c>
      <c r="D27" s="2"/>
      <c r="E27" s="35">
        <v>21</v>
      </c>
      <c r="F27" s="36">
        <f t="shared" si="0"/>
        <v>38325</v>
      </c>
      <c r="G27" s="44"/>
      <c r="H27" s="42"/>
      <c r="I27" s="5"/>
      <c r="J27" s="43"/>
    </row>
    <row r="28" spans="2:10" x14ac:dyDescent="0.25">
      <c r="B28" s="34">
        <v>46016</v>
      </c>
      <c r="C28" s="1">
        <v>1845</v>
      </c>
      <c r="D28" s="2"/>
      <c r="E28" s="35">
        <v>21</v>
      </c>
      <c r="F28" s="36">
        <f t="shared" si="0"/>
        <v>38745</v>
      </c>
      <c r="G28" s="44"/>
      <c r="H28" s="42"/>
      <c r="I28" s="5"/>
      <c r="J28" s="43"/>
    </row>
    <row r="29" spans="2:10" x14ac:dyDescent="0.25">
      <c r="B29" s="34">
        <v>46017</v>
      </c>
      <c r="C29" s="1">
        <v>1883</v>
      </c>
      <c r="D29" s="2"/>
      <c r="E29" s="35">
        <v>21</v>
      </c>
      <c r="F29" s="36">
        <f t="shared" si="0"/>
        <v>39543</v>
      </c>
      <c r="G29" s="44"/>
      <c r="H29" s="42"/>
      <c r="I29" s="5"/>
      <c r="J29" s="43"/>
    </row>
    <row r="30" spans="2:10" x14ac:dyDescent="0.25">
      <c r="B30" s="34">
        <v>46018</v>
      </c>
      <c r="C30" s="1">
        <v>1728</v>
      </c>
      <c r="D30" s="2"/>
      <c r="E30" s="35">
        <v>21</v>
      </c>
      <c r="F30" s="36">
        <f t="shared" si="0"/>
        <v>36288</v>
      </c>
      <c r="G30" s="44"/>
      <c r="H30" s="42"/>
      <c r="I30" s="5"/>
      <c r="J30" s="43"/>
    </row>
    <row r="31" spans="2:10" x14ac:dyDescent="0.25">
      <c r="B31" s="34">
        <v>46019</v>
      </c>
      <c r="C31" s="1">
        <v>1767</v>
      </c>
      <c r="D31" s="2"/>
      <c r="E31" s="35">
        <v>21</v>
      </c>
      <c r="F31" s="36">
        <f t="shared" si="0"/>
        <v>37107</v>
      </c>
      <c r="G31" s="44"/>
      <c r="H31" s="42"/>
      <c r="I31" s="5"/>
      <c r="J31" s="43"/>
    </row>
    <row r="32" spans="2:10" x14ac:dyDescent="0.25">
      <c r="B32" s="34">
        <v>46020</v>
      </c>
      <c r="C32" s="1">
        <v>1670</v>
      </c>
      <c r="D32" s="2"/>
      <c r="E32" s="35">
        <v>21</v>
      </c>
      <c r="F32" s="36">
        <f t="shared" si="0"/>
        <v>35070</v>
      </c>
      <c r="G32" s="44"/>
      <c r="H32" s="42"/>
      <c r="I32" s="5"/>
      <c r="J32" s="43"/>
    </row>
    <row r="33" spans="2:12" x14ac:dyDescent="0.25">
      <c r="B33" s="34">
        <v>46021</v>
      </c>
      <c r="C33" s="1">
        <v>1417</v>
      </c>
      <c r="D33" s="2"/>
      <c r="E33" s="35">
        <v>21</v>
      </c>
      <c r="F33" s="36">
        <f t="shared" si="0"/>
        <v>29757</v>
      </c>
      <c r="G33" s="44"/>
      <c r="H33" s="42"/>
      <c r="I33" s="5"/>
      <c r="J33" s="43"/>
    </row>
    <row r="34" spans="2:12" ht="15.75" thickBot="1" x14ac:dyDescent="0.3">
      <c r="B34" s="34">
        <v>46022</v>
      </c>
      <c r="C34" s="8">
        <v>1631</v>
      </c>
      <c r="D34" s="46"/>
      <c r="E34" s="35">
        <v>21</v>
      </c>
      <c r="F34" s="48">
        <f t="shared" si="0"/>
        <v>34251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53297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1105358.6909999999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1119237</v>
      </c>
      <c r="L36" s="3"/>
    </row>
    <row r="37" spans="2:12" x14ac:dyDescent="0.25">
      <c r="B37" s="60" t="s">
        <v>38</v>
      </c>
      <c r="C37" s="61">
        <f>C35</f>
        <v>53297</v>
      </c>
      <c r="D37" s="2">
        <f>D35/1.03</f>
        <v>0</v>
      </c>
      <c r="E37" s="35"/>
      <c r="F37" s="36">
        <f>SUM(F4:F36)</f>
        <v>1119237</v>
      </c>
      <c r="G37" s="42"/>
      <c r="H37" s="39" t="s">
        <v>41</v>
      </c>
      <c r="I37" s="39"/>
      <c r="J37" s="40">
        <v>7653.68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5116.5119999999997</v>
      </c>
    </row>
    <row r="39" spans="2:12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26648.501000000164</v>
      </c>
    </row>
    <row r="40" spans="2:12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</row>
    <row r="41" spans="2:12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L46" s="315">
        <v>7653.68</v>
      </c>
    </row>
    <row r="47" spans="2:12" x14ac:dyDescent="0.25">
      <c r="B47" s="13" t="s">
        <v>13</v>
      </c>
      <c r="C47" s="14"/>
      <c r="D47" s="15">
        <v>37523</v>
      </c>
      <c r="E47" s="16">
        <f>F47/D47</f>
        <v>0</v>
      </c>
      <c r="F47" s="15"/>
      <c r="G47" s="15">
        <v>7653.68</v>
      </c>
      <c r="H47" s="15"/>
      <c r="I47" s="15">
        <f>F47+G47-H47</f>
        <v>7653.68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2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2" x14ac:dyDescent="0.25">
      <c r="B50" s="13" t="s">
        <v>15</v>
      </c>
      <c r="C50" s="14"/>
      <c r="D50" s="15">
        <v>15774</v>
      </c>
      <c r="E50" s="16">
        <v>19.899999999999999</v>
      </c>
      <c r="F50" s="15">
        <v>340997</v>
      </c>
      <c r="G50" s="15"/>
      <c r="H50" s="15">
        <v>3747.57</v>
      </c>
      <c r="I50" s="15">
        <f>F50-H50</f>
        <v>337249.43</v>
      </c>
    </row>
    <row r="51" spans="2:12" x14ac:dyDescent="0.25">
      <c r="B51" s="21"/>
      <c r="I51" s="4"/>
    </row>
    <row r="52" spans="2:12" x14ac:dyDescent="0.25">
      <c r="B52" s="21"/>
      <c r="I52" s="4"/>
    </row>
    <row r="53" spans="2:12" x14ac:dyDescent="0.25">
      <c r="B53" s="21"/>
      <c r="D53" s="22" t="s">
        <v>16</v>
      </c>
      <c r="E53" s="23">
        <v>0.6</v>
      </c>
      <c r="F53" s="25">
        <f>D56*E53</f>
        <v>31978.199999999997</v>
      </c>
      <c r="G53" s="7">
        <f>F53*0.2</f>
        <v>6395.6399999999994</v>
      </c>
      <c r="H53" s="7">
        <f>G53/5</f>
        <v>1279.1279999999999</v>
      </c>
      <c r="I53" s="4">
        <f>G53-H53</f>
        <v>5116.5119999999997</v>
      </c>
    </row>
    <row r="54" spans="2:12" x14ac:dyDescent="0.25">
      <c r="B54" s="21"/>
      <c r="C54" s="24"/>
    </row>
    <row r="55" spans="2:12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2" x14ac:dyDescent="0.25">
      <c r="B56" s="21"/>
      <c r="C56" s="24"/>
      <c r="D56" s="15">
        <f>D50+D47</f>
        <v>53297</v>
      </c>
      <c r="E56" s="16">
        <f>F56/D56</f>
        <v>6.9980524232133146</v>
      </c>
      <c r="F56" s="15">
        <f>F53+F50+F47</f>
        <v>372975.2</v>
      </c>
    </row>
    <row r="57" spans="2:12" x14ac:dyDescent="0.25">
      <c r="I57" s="315"/>
      <c r="J57" s="315"/>
      <c r="K57" s="316"/>
      <c r="L57" s="315"/>
    </row>
    <row r="58" spans="2:12" x14ac:dyDescent="0.25">
      <c r="D58" s="7">
        <f>C37-D56</f>
        <v>0</v>
      </c>
      <c r="F58" s="7">
        <f>E36-F56</f>
        <v>-372975.2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CD355-48F0-4ED2-8330-DDA1CAA31251}">
  <dimension ref="B1:AC66"/>
  <sheetViews>
    <sheetView topLeftCell="A7"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46023</v>
      </c>
      <c r="C4" s="1">
        <v>1650</v>
      </c>
      <c r="D4" s="2"/>
      <c r="E4" s="35">
        <v>21</v>
      </c>
      <c r="F4" s="36">
        <f>E4*C4</f>
        <v>34650</v>
      </c>
      <c r="G4" s="37"/>
      <c r="H4" s="38" t="s">
        <v>4</v>
      </c>
      <c r="I4" s="39"/>
      <c r="J4" s="40">
        <f>'ARALIK 2025'!J39*-1</f>
        <v>-26648.501000000164</v>
      </c>
    </row>
    <row r="5" spans="2:29" x14ac:dyDescent="0.25">
      <c r="B5" s="34">
        <v>46024</v>
      </c>
      <c r="C5" s="1">
        <v>1728</v>
      </c>
      <c r="D5" s="2"/>
      <c r="E5" s="35">
        <v>21</v>
      </c>
      <c r="F5" s="36">
        <f t="shared" ref="F5:F34" si="0">E5*C5</f>
        <v>36288</v>
      </c>
      <c r="G5" s="9" t="s">
        <v>5</v>
      </c>
      <c r="H5" s="38"/>
      <c r="I5" s="39"/>
      <c r="J5" s="40">
        <v>6623.52</v>
      </c>
    </row>
    <row r="6" spans="2:29" x14ac:dyDescent="0.25">
      <c r="B6" s="34">
        <v>46025</v>
      </c>
      <c r="C6" s="1">
        <v>1359</v>
      </c>
      <c r="D6" s="2"/>
      <c r="E6" s="35">
        <v>21</v>
      </c>
      <c r="F6" s="36">
        <f t="shared" si="0"/>
        <v>28539</v>
      </c>
      <c r="G6" s="37" t="s">
        <v>42</v>
      </c>
      <c r="H6" s="38"/>
      <c r="I6" s="39"/>
      <c r="J6" s="40"/>
    </row>
    <row r="7" spans="2:29" x14ac:dyDescent="0.25">
      <c r="B7" s="34">
        <v>46026</v>
      </c>
      <c r="C7" s="1">
        <v>1379</v>
      </c>
      <c r="D7" s="2"/>
      <c r="E7" s="35">
        <v>21</v>
      </c>
      <c r="F7" s="36">
        <f t="shared" si="0"/>
        <v>28959</v>
      </c>
      <c r="G7" s="37" t="s">
        <v>43</v>
      </c>
      <c r="H7" s="38"/>
      <c r="I7" s="39"/>
      <c r="J7" s="40"/>
    </row>
    <row r="8" spans="2:29" x14ac:dyDescent="0.25">
      <c r="B8" s="34">
        <v>46027</v>
      </c>
      <c r="C8" s="1">
        <v>1728</v>
      </c>
      <c r="D8" s="2"/>
      <c r="E8" s="35">
        <v>21</v>
      </c>
      <c r="F8" s="36">
        <f t="shared" si="0"/>
        <v>36288</v>
      </c>
      <c r="G8" s="41"/>
      <c r="H8" s="42"/>
      <c r="I8" s="5"/>
      <c r="J8" s="43"/>
    </row>
    <row r="9" spans="2:29" x14ac:dyDescent="0.25">
      <c r="B9" s="34">
        <v>46028</v>
      </c>
      <c r="C9" s="1">
        <v>1553</v>
      </c>
      <c r="D9" s="2"/>
      <c r="E9" s="35">
        <v>21</v>
      </c>
      <c r="F9" s="36">
        <f t="shared" si="0"/>
        <v>32613</v>
      </c>
      <c r="G9" s="41"/>
      <c r="H9" s="42"/>
      <c r="I9" s="5"/>
      <c r="J9" s="43"/>
    </row>
    <row r="10" spans="2:29" x14ac:dyDescent="0.25">
      <c r="B10" s="34">
        <v>46029</v>
      </c>
      <c r="C10" s="1">
        <v>1767</v>
      </c>
      <c r="D10" s="2"/>
      <c r="E10" s="35">
        <v>21</v>
      </c>
      <c r="F10" s="36">
        <f t="shared" si="0"/>
        <v>37107</v>
      </c>
      <c r="G10" s="41"/>
      <c r="H10" s="42"/>
      <c r="I10" s="5"/>
      <c r="J10" s="43"/>
    </row>
    <row r="11" spans="2:29" x14ac:dyDescent="0.25">
      <c r="B11" s="34">
        <v>46030</v>
      </c>
      <c r="C11" s="1">
        <v>1670</v>
      </c>
      <c r="D11" s="2"/>
      <c r="E11" s="35">
        <v>21</v>
      </c>
      <c r="F11" s="36">
        <f t="shared" si="0"/>
        <v>35070</v>
      </c>
      <c r="G11" s="44"/>
      <c r="H11" s="42"/>
      <c r="I11" s="5"/>
      <c r="J11" s="43"/>
    </row>
    <row r="12" spans="2:29" x14ac:dyDescent="0.25">
      <c r="B12" s="34">
        <v>46031</v>
      </c>
      <c r="C12" s="1">
        <v>0</v>
      </c>
      <c r="D12" s="2"/>
      <c r="E12" s="35">
        <v>21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46032</v>
      </c>
      <c r="C13" s="1">
        <v>3592</v>
      </c>
      <c r="D13" s="2"/>
      <c r="E13" s="35">
        <v>21</v>
      </c>
      <c r="F13" s="36">
        <f t="shared" si="0"/>
        <v>75432</v>
      </c>
      <c r="G13" s="44"/>
      <c r="H13" s="42"/>
      <c r="I13" s="5"/>
      <c r="J13" s="43"/>
    </row>
    <row r="14" spans="2:29" x14ac:dyDescent="0.25">
      <c r="B14" s="34">
        <v>46033</v>
      </c>
      <c r="C14" s="1">
        <v>1417</v>
      </c>
      <c r="D14" s="2"/>
      <c r="E14" s="35">
        <v>21</v>
      </c>
      <c r="F14" s="36">
        <f t="shared" si="0"/>
        <v>29757</v>
      </c>
      <c r="G14" s="41">
        <v>46080</v>
      </c>
      <c r="H14" s="42" t="s">
        <v>211</v>
      </c>
      <c r="I14" s="5"/>
      <c r="J14" s="43">
        <v>500000</v>
      </c>
    </row>
    <row r="15" spans="2:29" x14ac:dyDescent="0.25">
      <c r="B15" s="34">
        <v>46034</v>
      </c>
      <c r="C15" s="1">
        <v>1515</v>
      </c>
      <c r="D15" s="2"/>
      <c r="E15" s="35">
        <v>21</v>
      </c>
      <c r="F15" s="36">
        <f t="shared" si="0"/>
        <v>31815</v>
      </c>
      <c r="G15" s="44"/>
      <c r="H15" s="42"/>
      <c r="I15" s="5"/>
      <c r="J15" s="43"/>
    </row>
    <row r="16" spans="2:29" x14ac:dyDescent="0.25">
      <c r="B16" s="34">
        <v>46035</v>
      </c>
      <c r="C16" s="1">
        <v>1573</v>
      </c>
      <c r="D16" s="2"/>
      <c r="E16" s="35">
        <v>21</v>
      </c>
      <c r="F16" s="36">
        <f t="shared" si="0"/>
        <v>33033</v>
      </c>
      <c r="G16" s="44"/>
      <c r="H16" s="42"/>
      <c r="I16" s="5"/>
      <c r="J16" s="43"/>
    </row>
    <row r="17" spans="2:10" x14ac:dyDescent="0.25">
      <c r="B17" s="34">
        <v>46036</v>
      </c>
      <c r="C17" s="1">
        <v>1456</v>
      </c>
      <c r="D17" s="2"/>
      <c r="E17" s="35">
        <v>21</v>
      </c>
      <c r="F17" s="36">
        <f t="shared" si="0"/>
        <v>30576</v>
      </c>
      <c r="G17" s="41">
        <v>46085</v>
      </c>
      <c r="H17" s="42" t="s">
        <v>214</v>
      </c>
      <c r="I17" s="5"/>
      <c r="J17" s="43">
        <v>632967</v>
      </c>
    </row>
    <row r="18" spans="2:10" x14ac:dyDescent="0.25">
      <c r="B18" s="34">
        <v>46037</v>
      </c>
      <c r="C18" s="1">
        <v>1417</v>
      </c>
      <c r="D18" s="2"/>
      <c r="E18" s="35">
        <v>21</v>
      </c>
      <c r="F18" s="36">
        <f t="shared" si="0"/>
        <v>29757</v>
      </c>
      <c r="G18" s="44"/>
      <c r="H18" s="42"/>
      <c r="I18" s="5"/>
      <c r="J18" s="43"/>
    </row>
    <row r="19" spans="2:10" x14ac:dyDescent="0.25">
      <c r="B19" s="34">
        <v>46038</v>
      </c>
      <c r="C19" s="1">
        <v>1417</v>
      </c>
      <c r="D19" s="2"/>
      <c r="E19" s="35">
        <v>21</v>
      </c>
      <c r="F19" s="36">
        <f t="shared" si="0"/>
        <v>29757</v>
      </c>
      <c r="G19" s="44"/>
      <c r="H19" s="42"/>
      <c r="I19" s="5"/>
      <c r="J19" s="43"/>
    </row>
    <row r="20" spans="2:10" x14ac:dyDescent="0.25">
      <c r="B20" s="34">
        <v>46039</v>
      </c>
      <c r="C20" s="1">
        <v>1398</v>
      </c>
      <c r="D20" s="2"/>
      <c r="E20" s="35">
        <v>21</v>
      </c>
      <c r="F20" s="36">
        <f t="shared" si="0"/>
        <v>29358</v>
      </c>
      <c r="G20" s="44"/>
      <c r="H20" s="42"/>
      <c r="I20" s="5"/>
      <c r="J20" s="43"/>
    </row>
    <row r="21" spans="2:10" x14ac:dyDescent="0.25">
      <c r="B21" s="34">
        <v>46040</v>
      </c>
      <c r="C21" s="1">
        <v>1417</v>
      </c>
      <c r="D21" s="2"/>
      <c r="E21" s="35">
        <v>21</v>
      </c>
      <c r="F21" s="36">
        <f t="shared" si="0"/>
        <v>29757</v>
      </c>
      <c r="G21" s="44"/>
      <c r="H21" s="42"/>
      <c r="I21" s="5"/>
      <c r="J21" s="43"/>
    </row>
    <row r="22" spans="2:10" x14ac:dyDescent="0.25">
      <c r="B22" s="34">
        <v>46041</v>
      </c>
      <c r="C22" s="1">
        <v>1631</v>
      </c>
      <c r="D22" s="2"/>
      <c r="E22" s="35">
        <v>21</v>
      </c>
      <c r="F22" s="36">
        <f t="shared" si="0"/>
        <v>34251</v>
      </c>
      <c r="G22" s="44"/>
      <c r="H22" s="42"/>
      <c r="I22" s="5"/>
      <c r="J22" s="43"/>
    </row>
    <row r="23" spans="2:10" x14ac:dyDescent="0.25">
      <c r="B23" s="34">
        <v>46042</v>
      </c>
      <c r="C23" s="1">
        <v>1592</v>
      </c>
      <c r="D23" s="2"/>
      <c r="E23" s="35">
        <v>21</v>
      </c>
      <c r="F23" s="36">
        <f t="shared" si="0"/>
        <v>33432</v>
      </c>
      <c r="G23" s="44"/>
      <c r="H23" s="42"/>
      <c r="I23" s="5"/>
      <c r="J23" s="43"/>
    </row>
    <row r="24" spans="2:10" x14ac:dyDescent="0.25">
      <c r="B24" s="34">
        <v>46043</v>
      </c>
      <c r="C24" s="1">
        <v>1553</v>
      </c>
      <c r="D24" s="2"/>
      <c r="E24" s="35">
        <v>21</v>
      </c>
      <c r="F24" s="36">
        <f t="shared" si="0"/>
        <v>32613</v>
      </c>
      <c r="G24" s="44"/>
      <c r="H24" s="42"/>
      <c r="I24" s="5"/>
      <c r="J24" s="43"/>
    </row>
    <row r="25" spans="2:10" x14ac:dyDescent="0.25">
      <c r="B25" s="34">
        <v>46044</v>
      </c>
      <c r="C25" s="1">
        <v>1631</v>
      </c>
      <c r="D25" s="2"/>
      <c r="E25" s="35">
        <v>24.5</v>
      </c>
      <c r="F25" s="36">
        <f t="shared" si="0"/>
        <v>39959.5</v>
      </c>
      <c r="G25" s="44"/>
      <c r="H25" s="42"/>
      <c r="I25" s="5"/>
      <c r="J25" s="43"/>
    </row>
    <row r="26" spans="2:10" x14ac:dyDescent="0.25">
      <c r="B26" s="34">
        <v>46045</v>
      </c>
      <c r="C26" s="1">
        <v>1534</v>
      </c>
      <c r="D26" s="2"/>
      <c r="E26" s="35">
        <v>24.5</v>
      </c>
      <c r="F26" s="36">
        <f t="shared" si="0"/>
        <v>37583</v>
      </c>
      <c r="G26" s="44"/>
      <c r="H26" s="42"/>
      <c r="I26" s="5"/>
      <c r="J26" s="43"/>
    </row>
    <row r="27" spans="2:10" x14ac:dyDescent="0.25">
      <c r="B27" s="34">
        <v>46046</v>
      </c>
      <c r="C27" s="1">
        <v>1689</v>
      </c>
      <c r="D27" s="2"/>
      <c r="E27" s="35">
        <v>24.5</v>
      </c>
      <c r="F27" s="36">
        <f t="shared" si="0"/>
        <v>41380.5</v>
      </c>
      <c r="G27" s="44"/>
      <c r="H27" s="42"/>
      <c r="I27" s="5"/>
      <c r="J27" s="43"/>
    </row>
    <row r="28" spans="2:10" x14ac:dyDescent="0.25">
      <c r="B28" s="34">
        <v>46047</v>
      </c>
      <c r="C28" s="1">
        <v>1650</v>
      </c>
      <c r="D28" s="2"/>
      <c r="E28" s="35">
        <v>24.5</v>
      </c>
      <c r="F28" s="36">
        <f t="shared" si="0"/>
        <v>40425</v>
      </c>
      <c r="G28" s="44"/>
      <c r="H28" s="42"/>
      <c r="I28" s="5"/>
      <c r="J28" s="43"/>
    </row>
    <row r="29" spans="2:10" x14ac:dyDescent="0.25">
      <c r="B29" s="34">
        <v>46048</v>
      </c>
      <c r="C29" s="1">
        <v>1709</v>
      </c>
      <c r="D29" s="2"/>
      <c r="E29" s="35">
        <v>24.5</v>
      </c>
      <c r="F29" s="36">
        <f t="shared" si="0"/>
        <v>41870.5</v>
      </c>
      <c r="G29" s="44"/>
      <c r="H29" s="42"/>
      <c r="I29" s="5"/>
      <c r="J29" s="43"/>
    </row>
    <row r="30" spans="2:10" x14ac:dyDescent="0.25">
      <c r="B30" s="34">
        <v>46049</v>
      </c>
      <c r="C30" s="1">
        <v>1806</v>
      </c>
      <c r="D30" s="2"/>
      <c r="E30" s="35">
        <v>24.5</v>
      </c>
      <c r="F30" s="36">
        <f t="shared" si="0"/>
        <v>44247</v>
      </c>
      <c r="G30" s="44"/>
      <c r="H30" s="42"/>
      <c r="I30" s="5"/>
      <c r="J30" s="43"/>
    </row>
    <row r="31" spans="2:10" x14ac:dyDescent="0.25">
      <c r="B31" s="34">
        <v>46050</v>
      </c>
      <c r="C31" s="1">
        <v>1709</v>
      </c>
      <c r="D31" s="2"/>
      <c r="E31" s="35">
        <v>24.5</v>
      </c>
      <c r="F31" s="36">
        <f t="shared" si="0"/>
        <v>41870.5</v>
      </c>
      <c r="G31" s="44"/>
      <c r="H31" s="42"/>
      <c r="I31" s="5"/>
      <c r="J31" s="43"/>
    </row>
    <row r="32" spans="2:10" x14ac:dyDescent="0.25">
      <c r="B32" s="34">
        <v>46051</v>
      </c>
      <c r="C32" s="1">
        <v>1961</v>
      </c>
      <c r="D32" s="2"/>
      <c r="E32" s="35">
        <v>24.5</v>
      </c>
      <c r="F32" s="36">
        <f t="shared" si="0"/>
        <v>48044.5</v>
      </c>
      <c r="G32" s="44"/>
      <c r="H32" s="42"/>
      <c r="I32" s="5"/>
      <c r="J32" s="43"/>
    </row>
    <row r="33" spans="2:12" x14ac:dyDescent="0.25">
      <c r="B33" s="34">
        <v>46052</v>
      </c>
      <c r="C33" s="1">
        <v>1709</v>
      </c>
      <c r="D33" s="2"/>
      <c r="E33" s="35">
        <v>24.5</v>
      </c>
      <c r="F33" s="36">
        <f t="shared" si="0"/>
        <v>41870.5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>
        <v>1417</v>
      </c>
      <c r="D34" s="46"/>
      <c r="E34" s="35">
        <v>24.5</v>
      </c>
      <c r="F34" s="48">
        <f t="shared" si="0"/>
        <v>34716.5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49627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1112942.0189999999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1101019.5</v>
      </c>
      <c r="L36" s="3"/>
    </row>
    <row r="37" spans="2:12" x14ac:dyDescent="0.25">
      <c r="B37" s="60" t="s">
        <v>38</v>
      </c>
      <c r="C37" s="61">
        <f>C35</f>
        <v>49627</v>
      </c>
      <c r="D37" s="2">
        <f>D35/1.03</f>
        <v>0</v>
      </c>
      <c r="E37" s="35"/>
      <c r="F37" s="36">
        <f>SUM(F4:F36)</f>
        <v>1101019.5</v>
      </c>
      <c r="G37" s="42"/>
      <c r="H37" s="39" t="s">
        <v>41</v>
      </c>
      <c r="I37" s="39"/>
      <c r="J37" s="40">
        <v>3977.4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7945.12</v>
      </c>
    </row>
    <row r="39" spans="2:12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1.0000001639127731E-3</v>
      </c>
    </row>
    <row r="40" spans="2:12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</row>
    <row r="41" spans="2:12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>
        <v>19887</v>
      </c>
      <c r="E47" s="16">
        <f>+F47/D47</f>
        <v>20</v>
      </c>
      <c r="F47" s="15">
        <v>397740</v>
      </c>
      <c r="G47" s="15">
        <f>F47*0.01</f>
        <v>3977.4</v>
      </c>
      <c r="H47" s="15"/>
      <c r="I47" s="15">
        <f>+F47+G47</f>
        <v>401717.4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3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3" x14ac:dyDescent="0.25">
      <c r="B50" s="13" t="s">
        <v>15</v>
      </c>
      <c r="C50" s="14"/>
      <c r="D50" s="15">
        <v>29740</v>
      </c>
      <c r="E50" s="16">
        <v>20</v>
      </c>
      <c r="F50" s="15"/>
      <c r="G50" s="15"/>
      <c r="H50" s="15">
        <v>6623.52</v>
      </c>
      <c r="I50" s="15">
        <v>596063.48</v>
      </c>
    </row>
    <row r="51" spans="2:13" x14ac:dyDescent="0.25">
      <c r="B51" s="21"/>
      <c r="H51" s="7">
        <f>+H47+H50</f>
        <v>6623.52</v>
      </c>
      <c r="I51" s="4"/>
    </row>
    <row r="52" spans="2:13" x14ac:dyDescent="0.25">
      <c r="B52" s="21"/>
      <c r="I52" s="4"/>
    </row>
    <row r="53" spans="2:13" x14ac:dyDescent="0.25">
      <c r="B53" s="21"/>
      <c r="D53" s="22" t="s">
        <v>16</v>
      </c>
      <c r="E53" s="23">
        <v>1</v>
      </c>
      <c r="F53" s="25">
        <f>D56*E53</f>
        <v>49627</v>
      </c>
      <c r="G53" s="7"/>
      <c r="H53" s="7"/>
      <c r="I53" s="4"/>
      <c r="L53" t="s">
        <v>208</v>
      </c>
      <c r="M53" s="3">
        <v>49657</v>
      </c>
    </row>
    <row r="54" spans="2:13" x14ac:dyDescent="0.25">
      <c r="B54" s="21"/>
      <c r="C54" s="24"/>
      <c r="L54" t="s">
        <v>124</v>
      </c>
      <c r="M54" s="3">
        <v>9931.4</v>
      </c>
    </row>
    <row r="55" spans="2:13" x14ac:dyDescent="0.25">
      <c r="B55" s="21"/>
      <c r="C55" s="24"/>
      <c r="D55" s="12" t="s">
        <v>9</v>
      </c>
      <c r="E55" s="12" t="s">
        <v>1</v>
      </c>
      <c r="F55" s="12" t="s">
        <v>10</v>
      </c>
      <c r="L55" t="s">
        <v>209</v>
      </c>
      <c r="M55" s="3">
        <v>1986.28</v>
      </c>
    </row>
    <row r="56" spans="2:13" x14ac:dyDescent="0.25">
      <c r="B56" s="21"/>
      <c r="C56" s="24"/>
      <c r="D56" s="15">
        <f>D50+D47</f>
        <v>49627</v>
      </c>
      <c r="E56" s="16">
        <f>F56/D56</f>
        <v>9.0145888326918815</v>
      </c>
      <c r="F56" s="15">
        <f>F53+F50+F47</f>
        <v>447367</v>
      </c>
      <c r="L56" t="s">
        <v>210</v>
      </c>
      <c r="M56" s="3">
        <v>57602.12</v>
      </c>
    </row>
    <row r="58" spans="2:13" x14ac:dyDescent="0.25">
      <c r="D58" s="7"/>
      <c r="F58" s="216"/>
      <c r="M58" s="3">
        <f>+M54-M55</f>
        <v>7945.12</v>
      </c>
    </row>
    <row r="59" spans="2:13" ht="15.75" thickBot="1" x14ac:dyDescent="0.3"/>
    <row r="60" spans="2:13" ht="15.75" thickTop="1" x14ac:dyDescent="0.25">
      <c r="E60" s="319">
        <v>6623.52</v>
      </c>
      <c r="F60" s="319">
        <v>596063.48</v>
      </c>
    </row>
    <row r="64" spans="2:13" x14ac:dyDescent="0.25">
      <c r="B64" s="320" t="s">
        <v>189</v>
      </c>
      <c r="C64" s="320" t="s">
        <v>76</v>
      </c>
      <c r="D64" s="321">
        <v>19887</v>
      </c>
      <c r="E64" s="322">
        <v>20</v>
      </c>
      <c r="F64" s="322">
        <v>397740</v>
      </c>
      <c r="G64" s="322">
        <v>3977.4</v>
      </c>
      <c r="H64" s="322"/>
      <c r="I64" s="322">
        <v>401717.4</v>
      </c>
    </row>
    <row r="66" spans="2:9" x14ac:dyDescent="0.25">
      <c r="B66" s="320" t="s">
        <v>207</v>
      </c>
      <c r="C66" s="320" t="s">
        <v>44</v>
      </c>
      <c r="D66" s="321"/>
      <c r="E66" s="322"/>
      <c r="F66" s="322">
        <v>49657</v>
      </c>
      <c r="G66" s="322">
        <v>9931.4</v>
      </c>
      <c r="H66" s="322"/>
      <c r="I66" s="322">
        <v>59588.4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0898E-E35A-489C-81FD-AAB31BEF3D96}">
  <dimension ref="B1:AC58"/>
  <sheetViews>
    <sheetView zoomScale="85" zoomScaleNormal="85" workbookViewId="0">
      <selection activeCell="G53" sqref="G53:I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7109375" bestFit="1" customWidth="1"/>
    <col min="16" max="16" width="10.28515625" bestFit="1" customWidth="1"/>
    <col min="17" max="17" width="8.140625" bestFit="1" customWidth="1"/>
    <col min="18" max="19" width="10.2851562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323">
        <v>46057</v>
      </c>
      <c r="Q3" s="39">
        <f>R3-P3</f>
        <v>24</v>
      </c>
      <c r="R3" s="298">
        <v>46081</v>
      </c>
      <c r="S3" s="39" t="s">
        <v>215</v>
      </c>
      <c r="T3" s="324">
        <v>18</v>
      </c>
      <c r="U3" s="325" t="s">
        <v>69</v>
      </c>
      <c r="V3" s="325" t="s">
        <v>204</v>
      </c>
      <c r="W3" s="326">
        <v>50</v>
      </c>
      <c r="X3" s="325" t="s">
        <v>70</v>
      </c>
      <c r="Y3" s="327">
        <v>760</v>
      </c>
      <c r="Z3" s="328">
        <v>38000</v>
      </c>
      <c r="AA3" s="329"/>
      <c r="AB3" s="328">
        <v>38000</v>
      </c>
      <c r="AC3" t="s">
        <v>206</v>
      </c>
    </row>
    <row r="4" spans="2:29" x14ac:dyDescent="0.25">
      <c r="B4" s="34">
        <v>46054</v>
      </c>
      <c r="C4" s="1">
        <v>1534</v>
      </c>
      <c r="D4" s="2"/>
      <c r="E4" s="35">
        <v>25.5</v>
      </c>
      <c r="F4" s="36">
        <f>E4*C4</f>
        <v>39117</v>
      </c>
      <c r="G4" s="37"/>
      <c r="H4" s="38" t="s">
        <v>4</v>
      </c>
      <c r="I4" s="39"/>
      <c r="J4" s="40">
        <f>'OCAK 2026'!J39*-1</f>
        <v>-1.0000001639127731E-3</v>
      </c>
      <c r="P4" s="323">
        <v>46057</v>
      </c>
      <c r="Q4" s="39">
        <f>R4-P4</f>
        <v>24</v>
      </c>
      <c r="R4" s="298">
        <v>46081</v>
      </c>
      <c r="S4" s="39" t="s">
        <v>215</v>
      </c>
      <c r="T4" s="324">
        <v>18</v>
      </c>
      <c r="U4" s="325" t="s">
        <v>69</v>
      </c>
      <c r="V4" s="325" t="s">
        <v>205</v>
      </c>
      <c r="W4" s="326">
        <v>140</v>
      </c>
      <c r="X4" s="325" t="s">
        <v>70</v>
      </c>
      <c r="Y4" s="327">
        <v>770</v>
      </c>
      <c r="Z4" s="328">
        <v>107800</v>
      </c>
      <c r="AA4" s="329"/>
      <c r="AB4" s="328">
        <v>107800</v>
      </c>
      <c r="AC4" t="s">
        <v>206</v>
      </c>
    </row>
    <row r="5" spans="2:29" x14ac:dyDescent="0.25">
      <c r="B5" s="34">
        <v>46055</v>
      </c>
      <c r="C5" s="1">
        <v>1748</v>
      </c>
      <c r="D5" s="2"/>
      <c r="E5" s="35">
        <v>25.5</v>
      </c>
      <c r="F5" s="36">
        <f t="shared" ref="F5:F34" si="0">E5*C5</f>
        <v>44574</v>
      </c>
      <c r="G5" s="9" t="s">
        <v>5</v>
      </c>
      <c r="H5" s="38"/>
      <c r="I5" s="39"/>
      <c r="J5" s="40">
        <v>7260.2</v>
      </c>
      <c r="P5" s="14"/>
      <c r="Q5" s="14"/>
      <c r="R5" s="14"/>
      <c r="S5" s="14"/>
      <c r="T5" s="14"/>
      <c r="U5" s="14"/>
      <c r="V5" s="14" t="s">
        <v>142</v>
      </c>
      <c r="W5" s="14"/>
      <c r="X5" s="14"/>
      <c r="Y5" s="14"/>
      <c r="Z5" s="14"/>
      <c r="AA5" s="14"/>
      <c r="AB5" s="305">
        <v>-145800</v>
      </c>
    </row>
    <row r="6" spans="2:29" x14ac:dyDescent="0.25">
      <c r="B6" s="34">
        <v>46056</v>
      </c>
      <c r="C6" s="1">
        <v>1767</v>
      </c>
      <c r="D6" s="2"/>
      <c r="E6" s="35">
        <v>25.5</v>
      </c>
      <c r="F6" s="36">
        <f t="shared" si="0"/>
        <v>45058.5</v>
      </c>
      <c r="G6" s="37" t="s">
        <v>42</v>
      </c>
      <c r="H6" s="38"/>
      <c r="I6" s="39"/>
      <c r="J6" s="40"/>
    </row>
    <row r="7" spans="2:29" x14ac:dyDescent="0.25">
      <c r="B7" s="34">
        <v>46057</v>
      </c>
      <c r="C7" s="1">
        <v>1612</v>
      </c>
      <c r="D7" s="2"/>
      <c r="E7" s="35">
        <v>25.5</v>
      </c>
      <c r="F7" s="36">
        <f t="shared" si="0"/>
        <v>41106</v>
      </c>
      <c r="G7" s="37" t="s">
        <v>43</v>
      </c>
      <c r="H7" s="38"/>
      <c r="I7" s="39"/>
      <c r="J7" s="40"/>
    </row>
    <row r="8" spans="2:29" x14ac:dyDescent="0.25">
      <c r="B8" s="34">
        <v>46058</v>
      </c>
      <c r="C8" s="1">
        <v>1806</v>
      </c>
      <c r="D8" s="2"/>
      <c r="E8" s="35">
        <v>25.5</v>
      </c>
      <c r="F8" s="36">
        <f t="shared" si="0"/>
        <v>46053</v>
      </c>
      <c r="G8" s="41"/>
      <c r="H8" s="42"/>
      <c r="I8" s="5"/>
      <c r="J8" s="43"/>
    </row>
    <row r="9" spans="2:29" x14ac:dyDescent="0.25">
      <c r="B9" s="34">
        <v>46059</v>
      </c>
      <c r="C9" s="1">
        <v>1786</v>
      </c>
      <c r="D9" s="2"/>
      <c r="E9" s="35">
        <v>25.5</v>
      </c>
      <c r="F9" s="36">
        <f t="shared" si="0"/>
        <v>45543</v>
      </c>
      <c r="G9" s="41"/>
      <c r="H9" s="42"/>
      <c r="I9" s="5"/>
      <c r="J9" s="43"/>
    </row>
    <row r="10" spans="2:29" x14ac:dyDescent="0.25">
      <c r="B10" s="34">
        <v>46060</v>
      </c>
      <c r="C10" s="1">
        <v>1825</v>
      </c>
      <c r="D10" s="2"/>
      <c r="E10" s="35">
        <v>25.5</v>
      </c>
      <c r="F10" s="36">
        <f t="shared" si="0"/>
        <v>46537.5</v>
      </c>
      <c r="G10" s="318">
        <v>46057</v>
      </c>
      <c r="H10" s="42" t="s">
        <v>212</v>
      </c>
      <c r="I10" s="5"/>
      <c r="J10" s="317">
        <v>38000</v>
      </c>
    </row>
    <row r="11" spans="2:29" x14ac:dyDescent="0.25">
      <c r="B11" s="34">
        <v>46061</v>
      </c>
      <c r="C11" s="1">
        <v>1770</v>
      </c>
      <c r="D11" s="2"/>
      <c r="E11" s="35">
        <v>25.5</v>
      </c>
      <c r="F11" s="36">
        <f t="shared" si="0"/>
        <v>45135</v>
      </c>
      <c r="G11" s="318">
        <v>46057</v>
      </c>
      <c r="H11" s="42" t="s">
        <v>213</v>
      </c>
      <c r="I11" s="5"/>
      <c r="J11" s="317">
        <v>107800</v>
      </c>
    </row>
    <row r="12" spans="2:29" x14ac:dyDescent="0.25">
      <c r="B12" s="34">
        <v>46062</v>
      </c>
      <c r="C12" s="1">
        <v>1735</v>
      </c>
      <c r="D12" s="2"/>
      <c r="E12" s="35">
        <v>25.5</v>
      </c>
      <c r="F12" s="36">
        <f t="shared" si="0"/>
        <v>44242.5</v>
      </c>
      <c r="G12" s="44"/>
      <c r="H12" s="42"/>
      <c r="I12" s="5"/>
      <c r="J12" s="43"/>
    </row>
    <row r="13" spans="2:29" x14ac:dyDescent="0.25">
      <c r="B13" s="34">
        <v>46063</v>
      </c>
      <c r="C13" s="1">
        <v>1820</v>
      </c>
      <c r="D13" s="2"/>
      <c r="E13" s="35">
        <v>25.5</v>
      </c>
      <c r="F13" s="36">
        <f t="shared" si="0"/>
        <v>46410</v>
      </c>
      <c r="G13" s="41">
        <v>46081</v>
      </c>
      <c r="H13" s="42" t="s">
        <v>216</v>
      </c>
      <c r="I13" s="5"/>
      <c r="J13" s="43">
        <v>2352</v>
      </c>
    </row>
    <row r="14" spans="2:29" x14ac:dyDescent="0.25">
      <c r="B14" s="34">
        <v>46064</v>
      </c>
      <c r="C14" s="1">
        <v>1955</v>
      </c>
      <c r="D14" s="2"/>
      <c r="E14" s="35">
        <v>25.5</v>
      </c>
      <c r="F14" s="36">
        <f t="shared" si="0"/>
        <v>49852.5</v>
      </c>
      <c r="G14" s="44"/>
      <c r="H14" s="42"/>
      <c r="I14" s="5"/>
      <c r="J14" s="43"/>
    </row>
    <row r="15" spans="2:29" x14ac:dyDescent="0.25">
      <c r="B15" s="34">
        <v>46065</v>
      </c>
      <c r="C15" s="1">
        <v>1810</v>
      </c>
      <c r="D15" s="2"/>
      <c r="E15" s="35">
        <v>25.5</v>
      </c>
      <c r="F15" s="36">
        <f t="shared" si="0"/>
        <v>46155</v>
      </c>
      <c r="G15" s="41">
        <v>46099</v>
      </c>
      <c r="H15" s="42" t="s">
        <v>202</v>
      </c>
      <c r="I15" s="5"/>
      <c r="J15" s="43">
        <v>300000</v>
      </c>
    </row>
    <row r="16" spans="2:29" x14ac:dyDescent="0.25">
      <c r="B16" s="34">
        <v>46066</v>
      </c>
      <c r="C16" s="1">
        <v>1689</v>
      </c>
      <c r="D16" s="2"/>
      <c r="E16" s="35">
        <v>25.5</v>
      </c>
      <c r="F16" s="36">
        <f t="shared" si="0"/>
        <v>43069.5</v>
      </c>
      <c r="G16" s="44"/>
      <c r="H16" s="42"/>
      <c r="I16" s="5"/>
      <c r="J16" s="43"/>
    </row>
    <row r="17" spans="2:10" x14ac:dyDescent="0.25">
      <c r="B17" s="34">
        <v>46067</v>
      </c>
      <c r="C17" s="1">
        <v>1775</v>
      </c>
      <c r="D17" s="2"/>
      <c r="E17" s="35">
        <v>25.5</v>
      </c>
      <c r="F17" s="36">
        <f t="shared" si="0"/>
        <v>45262.5</v>
      </c>
      <c r="G17" s="44"/>
      <c r="H17" s="42"/>
      <c r="I17" s="5"/>
      <c r="J17" s="43"/>
    </row>
    <row r="18" spans="2:10" x14ac:dyDescent="0.25">
      <c r="B18" s="34">
        <v>46068</v>
      </c>
      <c r="C18" s="1">
        <v>1860</v>
      </c>
      <c r="D18" s="2"/>
      <c r="E18" s="35">
        <v>25.5</v>
      </c>
      <c r="F18" s="36">
        <f t="shared" si="0"/>
        <v>47430</v>
      </c>
      <c r="G18" s="41">
        <v>46106</v>
      </c>
      <c r="H18" s="42" t="s">
        <v>217</v>
      </c>
      <c r="I18" s="5"/>
      <c r="J18" s="43">
        <v>300000</v>
      </c>
    </row>
    <row r="19" spans="2:10" x14ac:dyDescent="0.25">
      <c r="B19" s="34">
        <v>46069</v>
      </c>
      <c r="C19" s="1">
        <v>1770</v>
      </c>
      <c r="D19" s="2"/>
      <c r="E19" s="35">
        <v>25.5</v>
      </c>
      <c r="F19" s="36">
        <f t="shared" si="0"/>
        <v>45135</v>
      </c>
      <c r="G19" s="44"/>
      <c r="H19" s="42"/>
      <c r="I19" s="5"/>
      <c r="J19" s="43"/>
    </row>
    <row r="20" spans="2:10" x14ac:dyDescent="0.25">
      <c r="B20" s="34">
        <v>46070</v>
      </c>
      <c r="C20" s="1">
        <v>1876</v>
      </c>
      <c r="D20" s="2"/>
      <c r="E20" s="35">
        <v>25.5</v>
      </c>
      <c r="F20" s="36">
        <f t="shared" si="0"/>
        <v>47838</v>
      </c>
      <c r="G20" s="41">
        <v>46113</v>
      </c>
      <c r="H20" s="42" t="s">
        <v>214</v>
      </c>
      <c r="I20" s="5"/>
      <c r="J20" s="334">
        <v>390379.76</v>
      </c>
    </row>
    <row r="21" spans="2:10" x14ac:dyDescent="0.25">
      <c r="B21" s="34">
        <v>46071</v>
      </c>
      <c r="C21" s="1">
        <v>1691</v>
      </c>
      <c r="D21" s="2"/>
      <c r="E21" s="35">
        <v>25.5</v>
      </c>
      <c r="F21" s="36">
        <f t="shared" si="0"/>
        <v>43120.5</v>
      </c>
      <c r="G21" s="44"/>
      <c r="H21" s="42"/>
      <c r="I21" s="5"/>
      <c r="J21" s="43"/>
    </row>
    <row r="22" spans="2:10" x14ac:dyDescent="0.25">
      <c r="B22" s="34">
        <v>46072</v>
      </c>
      <c r="C22" s="1">
        <v>1686</v>
      </c>
      <c r="D22" s="2"/>
      <c r="E22" s="35">
        <v>25.5</v>
      </c>
      <c r="F22" s="36">
        <f t="shared" si="0"/>
        <v>42993</v>
      </c>
      <c r="G22" s="44"/>
      <c r="H22" s="42"/>
      <c r="I22" s="5"/>
      <c r="J22" s="43"/>
    </row>
    <row r="23" spans="2:10" x14ac:dyDescent="0.25">
      <c r="B23" s="34">
        <v>46073</v>
      </c>
      <c r="C23" s="1">
        <v>1638</v>
      </c>
      <c r="D23" s="2"/>
      <c r="E23" s="35">
        <v>25.5</v>
      </c>
      <c r="F23" s="36">
        <f t="shared" si="0"/>
        <v>41769</v>
      </c>
      <c r="G23" s="44"/>
      <c r="H23" s="42"/>
      <c r="I23" s="5"/>
      <c r="J23" s="43"/>
    </row>
    <row r="24" spans="2:10" x14ac:dyDescent="0.25">
      <c r="B24" s="34">
        <v>46074</v>
      </c>
      <c r="C24" s="1">
        <v>1623</v>
      </c>
      <c r="D24" s="2"/>
      <c r="E24" s="35">
        <v>25.5</v>
      </c>
      <c r="F24" s="36">
        <f t="shared" si="0"/>
        <v>41386.5</v>
      </c>
      <c r="G24" s="44"/>
      <c r="H24" s="42"/>
      <c r="I24" s="5"/>
      <c r="J24" s="43"/>
    </row>
    <row r="25" spans="2:10" x14ac:dyDescent="0.25">
      <c r="B25" s="34">
        <v>46075</v>
      </c>
      <c r="C25" s="1">
        <v>1614</v>
      </c>
      <c r="D25" s="2"/>
      <c r="E25" s="35">
        <v>25.5</v>
      </c>
      <c r="F25" s="36">
        <f t="shared" si="0"/>
        <v>41157</v>
      </c>
      <c r="G25" s="44"/>
      <c r="H25" s="42"/>
      <c r="I25" s="5"/>
      <c r="J25" s="43"/>
    </row>
    <row r="26" spans="2:10" x14ac:dyDescent="0.25">
      <c r="B26" s="34">
        <v>46076</v>
      </c>
      <c r="C26" s="1">
        <v>1130</v>
      </c>
      <c r="D26" s="2"/>
      <c r="E26" s="35">
        <v>25.5</v>
      </c>
      <c r="F26" s="36">
        <f t="shared" si="0"/>
        <v>28815</v>
      </c>
      <c r="G26" s="44"/>
      <c r="H26" s="42"/>
      <c r="I26" s="5"/>
      <c r="J26" s="43"/>
    </row>
    <row r="27" spans="2:10" x14ac:dyDescent="0.25">
      <c r="B27" s="34">
        <v>46077</v>
      </c>
      <c r="C27" s="1">
        <v>1074</v>
      </c>
      <c r="D27" s="2"/>
      <c r="E27" s="35">
        <v>25.5</v>
      </c>
      <c r="F27" s="36">
        <f t="shared" si="0"/>
        <v>27387</v>
      </c>
      <c r="G27" s="44"/>
      <c r="H27" s="42"/>
      <c r="I27" s="5"/>
      <c r="J27" s="43"/>
    </row>
    <row r="28" spans="2:10" x14ac:dyDescent="0.25">
      <c r="B28" s="34">
        <v>46078</v>
      </c>
      <c r="C28" s="1">
        <v>1103</v>
      </c>
      <c r="D28" s="2"/>
      <c r="E28" s="35">
        <v>25.5</v>
      </c>
      <c r="F28" s="36">
        <f t="shared" si="0"/>
        <v>28126.5</v>
      </c>
      <c r="G28" s="44"/>
      <c r="H28" s="42"/>
      <c r="I28" s="5"/>
      <c r="J28" s="43"/>
    </row>
    <row r="29" spans="2:10" x14ac:dyDescent="0.25">
      <c r="B29" s="34">
        <v>46079</v>
      </c>
      <c r="C29" s="1">
        <v>948</v>
      </c>
      <c r="D29" s="2"/>
      <c r="E29" s="35">
        <v>25.5</v>
      </c>
      <c r="F29" s="36">
        <f t="shared" si="0"/>
        <v>24174</v>
      </c>
      <c r="G29" s="44"/>
      <c r="H29" s="42"/>
      <c r="I29" s="5"/>
      <c r="J29" s="43"/>
    </row>
    <row r="30" spans="2:10" x14ac:dyDescent="0.25">
      <c r="B30" s="34">
        <v>46080</v>
      </c>
      <c r="C30" s="1">
        <v>986</v>
      </c>
      <c r="D30" s="2"/>
      <c r="E30" s="35">
        <v>25.5</v>
      </c>
      <c r="F30" s="36">
        <f t="shared" si="0"/>
        <v>25143</v>
      </c>
      <c r="G30" s="44"/>
      <c r="H30" s="42"/>
      <c r="I30" s="5"/>
      <c r="J30" s="43"/>
    </row>
    <row r="31" spans="2:10" x14ac:dyDescent="0.25">
      <c r="B31" s="34">
        <v>46081</v>
      </c>
      <c r="C31" s="1">
        <v>849</v>
      </c>
      <c r="D31" s="2"/>
      <c r="E31" s="35">
        <v>25.5</v>
      </c>
      <c r="F31" s="36">
        <f t="shared" si="0"/>
        <v>21649.5</v>
      </c>
      <c r="G31" s="44"/>
      <c r="H31" s="42"/>
      <c r="I31" s="5"/>
      <c r="J31" s="43"/>
    </row>
    <row r="32" spans="2:10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3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3" ht="15.75" thickBot="1" x14ac:dyDescent="0.3">
      <c r="B34" s="34"/>
      <c r="C34" s="8"/>
      <c r="D34" s="46"/>
      <c r="E34" s="35"/>
      <c r="F34" s="48">
        <f t="shared" si="0"/>
        <v>0</v>
      </c>
      <c r="G34" s="49"/>
      <c r="H34" s="50"/>
      <c r="I34" s="51"/>
      <c r="J34" s="52"/>
    </row>
    <row r="35" spans="2:13" x14ac:dyDescent="0.25">
      <c r="B35" s="53" t="s">
        <v>34</v>
      </c>
      <c r="C35" s="54">
        <f>SUM(C4:C34)</f>
        <v>44480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1145791.9589999998</v>
      </c>
    </row>
    <row r="36" spans="2:13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1134240</v>
      </c>
      <c r="L36" s="3"/>
    </row>
    <row r="37" spans="2:13" x14ac:dyDescent="0.25">
      <c r="B37" s="60" t="s">
        <v>38</v>
      </c>
      <c r="C37" s="61">
        <f>C35</f>
        <v>44480</v>
      </c>
      <c r="D37" s="2">
        <f>D35/1.03</f>
        <v>0</v>
      </c>
      <c r="E37" s="35"/>
      <c r="F37" s="36">
        <f>SUM(F4:F36)</f>
        <v>1134240</v>
      </c>
      <c r="G37" s="42"/>
      <c r="H37" s="39" t="s">
        <v>41</v>
      </c>
      <c r="I37" s="39"/>
      <c r="J37" s="40">
        <v>4435.1549999999997</v>
      </c>
    </row>
    <row r="38" spans="2:13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7116.8</v>
      </c>
    </row>
    <row r="39" spans="2:13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-3.9999997243285179E-3</v>
      </c>
    </row>
    <row r="40" spans="2:13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</row>
    <row r="41" spans="2:13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</row>
    <row r="42" spans="2:13" x14ac:dyDescent="0.25">
      <c r="J42" s="3"/>
    </row>
    <row r="43" spans="2:13" x14ac:dyDescent="0.25">
      <c r="J43" s="3"/>
    </row>
    <row r="45" spans="2:13" ht="15.75" thickBot="1" x14ac:dyDescent="0.3"/>
    <row r="46" spans="2:13" ht="15.75" thickTop="1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L46" s="330">
        <v>7260.2</v>
      </c>
      <c r="M46" s="330">
        <v>653356.80000000005</v>
      </c>
    </row>
    <row r="47" spans="2:13" x14ac:dyDescent="0.25">
      <c r="B47" s="13" t="s">
        <v>13</v>
      </c>
      <c r="C47" s="14"/>
      <c r="D47" s="15">
        <v>18873</v>
      </c>
      <c r="E47" s="16">
        <f>F47/D47</f>
        <v>23.5</v>
      </c>
      <c r="F47" s="15">
        <v>443515.5</v>
      </c>
      <c r="G47" s="15">
        <f>F47*0.01</f>
        <v>4435.1549999999997</v>
      </c>
      <c r="H47" s="15"/>
      <c r="I47" s="15">
        <f>F47+G47-H47</f>
        <v>447950.65500000003</v>
      </c>
    </row>
    <row r="48" spans="2:13" x14ac:dyDescent="0.25">
      <c r="B48" s="17"/>
      <c r="C48" s="17"/>
      <c r="D48" s="17"/>
      <c r="E48" s="17"/>
      <c r="F48" s="17"/>
      <c r="G48" s="17"/>
      <c r="H48" s="17"/>
      <c r="I48" s="18"/>
    </row>
    <row r="49" spans="2:1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9" x14ac:dyDescent="0.25">
      <c r="B50" s="13" t="s">
        <v>15</v>
      </c>
      <c r="C50" s="14"/>
      <c r="D50" s="15">
        <v>25607</v>
      </c>
      <c r="E50" s="16">
        <f>F50/D50</f>
        <v>0</v>
      </c>
      <c r="F50" s="15"/>
      <c r="G50" s="15"/>
      <c r="H50" s="15">
        <v>7260.2</v>
      </c>
      <c r="I50" s="15">
        <f>F50-H50</f>
        <v>-7260.2</v>
      </c>
    </row>
    <row r="51" spans="2:19" x14ac:dyDescent="0.25">
      <c r="B51" s="21"/>
      <c r="I51" s="4"/>
    </row>
    <row r="52" spans="2:19" x14ac:dyDescent="0.25">
      <c r="B52" s="21"/>
      <c r="I52" s="4"/>
    </row>
    <row r="53" spans="2:19" x14ac:dyDescent="0.25">
      <c r="B53" s="21"/>
      <c r="D53" s="22" t="s">
        <v>16</v>
      </c>
      <c r="E53" s="23">
        <v>1</v>
      </c>
      <c r="F53" s="25">
        <f>D56*E53</f>
        <v>44480</v>
      </c>
      <c r="G53" s="7">
        <f>F53*0.2</f>
        <v>8896</v>
      </c>
      <c r="H53" s="7">
        <f>G53/5</f>
        <v>1779.2</v>
      </c>
      <c r="I53" s="4">
        <f>G53-H53</f>
        <v>7116.8</v>
      </c>
    </row>
    <row r="54" spans="2:19" x14ac:dyDescent="0.25">
      <c r="B54" s="21"/>
      <c r="C54" s="24"/>
    </row>
    <row r="55" spans="2:1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9" x14ac:dyDescent="0.25">
      <c r="B56" s="21"/>
      <c r="C56" s="24"/>
      <c r="D56" s="15">
        <f>D50+D47</f>
        <v>44480</v>
      </c>
      <c r="E56" s="16">
        <f>F56/D56</f>
        <v>10.971121852517985</v>
      </c>
      <c r="F56" s="15">
        <f>F53+F50+F47</f>
        <v>487995.5</v>
      </c>
      <c r="L56" s="331" t="s">
        <v>189</v>
      </c>
      <c r="M56" s="331" t="s">
        <v>76</v>
      </c>
      <c r="N56" s="332">
        <v>18873</v>
      </c>
      <c r="O56" s="333">
        <v>23.5</v>
      </c>
      <c r="P56" s="333">
        <v>443515.5</v>
      </c>
      <c r="Q56" s="333">
        <v>4435.16</v>
      </c>
      <c r="R56" s="333"/>
      <c r="S56" s="333">
        <v>447950.66</v>
      </c>
    </row>
    <row r="58" spans="2:19" x14ac:dyDescent="0.25">
      <c r="D58" s="7">
        <f>C36-D56</f>
        <v>-44480</v>
      </c>
      <c r="F58" s="7">
        <f>E36-F56</f>
        <v>-487995.5</v>
      </c>
      <c r="I58" s="333">
        <v>44480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2AB13-96D7-4AD6-9ACB-B85CEA86AB44}">
  <dimension ref="B1:AC58"/>
  <sheetViews>
    <sheetView topLeftCell="A16"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46082</v>
      </c>
      <c r="C4" s="1">
        <v>970</v>
      </c>
      <c r="D4" s="2"/>
      <c r="E4" s="35">
        <v>25.5</v>
      </c>
      <c r="F4" s="36">
        <f>E4*C4</f>
        <v>24735</v>
      </c>
      <c r="G4" s="37"/>
      <c r="H4" s="38" t="s">
        <v>4</v>
      </c>
      <c r="I4" s="39"/>
      <c r="J4" s="40">
        <f>'ŞUBAT 2026'!J39*-1</f>
        <v>3.9999997243285179E-3</v>
      </c>
    </row>
    <row r="5" spans="2:29" x14ac:dyDescent="0.25">
      <c r="B5" s="34">
        <v>46083</v>
      </c>
      <c r="C5" s="1">
        <v>703</v>
      </c>
      <c r="D5" s="2"/>
      <c r="E5" s="35">
        <v>25.5</v>
      </c>
      <c r="F5" s="36">
        <f t="shared" ref="F5:F34" si="0">E5*C5</f>
        <v>17926.5</v>
      </c>
      <c r="G5" s="9" t="s">
        <v>5</v>
      </c>
      <c r="H5" s="38"/>
      <c r="I5" s="39"/>
      <c r="J5" s="40">
        <v>3828.69</v>
      </c>
    </row>
    <row r="6" spans="2:29" x14ac:dyDescent="0.25">
      <c r="B6" s="34">
        <v>46084</v>
      </c>
      <c r="C6" s="1">
        <v>990</v>
      </c>
      <c r="D6" s="2"/>
      <c r="E6" s="35">
        <v>25.5</v>
      </c>
      <c r="F6" s="36">
        <f t="shared" si="0"/>
        <v>25245</v>
      </c>
      <c r="G6" s="37" t="s">
        <v>42</v>
      </c>
      <c r="H6" s="38"/>
      <c r="I6" s="39"/>
      <c r="J6" s="40"/>
    </row>
    <row r="7" spans="2:29" x14ac:dyDescent="0.25">
      <c r="B7" s="34">
        <v>46085</v>
      </c>
      <c r="C7" s="1">
        <v>980</v>
      </c>
      <c r="D7" s="2"/>
      <c r="E7" s="35">
        <v>25.5</v>
      </c>
      <c r="F7" s="36">
        <f t="shared" si="0"/>
        <v>24990</v>
      </c>
      <c r="G7" s="37" t="s">
        <v>43</v>
      </c>
      <c r="H7" s="38"/>
      <c r="I7" s="39"/>
      <c r="J7" s="40"/>
    </row>
    <row r="8" spans="2:29" x14ac:dyDescent="0.25">
      <c r="B8" s="34">
        <v>46086</v>
      </c>
      <c r="C8" s="1">
        <v>1323</v>
      </c>
      <c r="D8" s="2"/>
      <c r="E8" s="35">
        <v>25.5</v>
      </c>
      <c r="F8" s="36">
        <f t="shared" si="0"/>
        <v>33736.5</v>
      </c>
      <c r="G8" s="41"/>
      <c r="H8" s="42"/>
      <c r="I8" s="5"/>
      <c r="J8" s="43"/>
    </row>
    <row r="9" spans="2:29" x14ac:dyDescent="0.25">
      <c r="B9" s="34">
        <v>46087</v>
      </c>
      <c r="C9" s="1">
        <v>993</v>
      </c>
      <c r="D9" s="2"/>
      <c r="E9" s="35">
        <v>25.5</v>
      </c>
      <c r="F9" s="36">
        <f t="shared" si="0"/>
        <v>25321.5</v>
      </c>
      <c r="G9" s="41"/>
      <c r="H9" s="42"/>
      <c r="I9" s="5"/>
      <c r="J9" s="43"/>
    </row>
    <row r="10" spans="2:29" x14ac:dyDescent="0.25">
      <c r="B10" s="34">
        <v>46088</v>
      </c>
      <c r="C10" s="1">
        <v>980</v>
      </c>
      <c r="D10" s="2"/>
      <c r="E10" s="35">
        <v>25.5</v>
      </c>
      <c r="F10" s="36">
        <f t="shared" si="0"/>
        <v>24990</v>
      </c>
      <c r="G10" s="41"/>
      <c r="H10" s="42"/>
      <c r="I10" s="5"/>
      <c r="J10" s="43"/>
    </row>
    <row r="11" spans="2:29" x14ac:dyDescent="0.25">
      <c r="B11" s="34">
        <v>46089</v>
      </c>
      <c r="C11" s="1">
        <v>960</v>
      </c>
      <c r="D11" s="2"/>
      <c r="E11" s="35">
        <v>25.5</v>
      </c>
      <c r="F11" s="36">
        <f t="shared" si="0"/>
        <v>24480</v>
      </c>
      <c r="G11" s="44"/>
      <c r="H11" s="42"/>
      <c r="I11" s="5"/>
      <c r="J11" s="43"/>
    </row>
    <row r="12" spans="2:29" x14ac:dyDescent="0.25">
      <c r="B12" s="34">
        <v>46090</v>
      </c>
      <c r="C12" s="1">
        <v>885</v>
      </c>
      <c r="D12" s="2"/>
      <c r="E12" s="35">
        <v>25.5</v>
      </c>
      <c r="F12" s="36">
        <f t="shared" si="0"/>
        <v>22567.5</v>
      </c>
      <c r="G12" s="44"/>
      <c r="H12" s="42"/>
      <c r="I12" s="5"/>
      <c r="J12" s="43"/>
    </row>
    <row r="13" spans="2:29" x14ac:dyDescent="0.25">
      <c r="B13" s="34">
        <v>46091</v>
      </c>
      <c r="C13" s="1">
        <v>1030</v>
      </c>
      <c r="D13" s="2"/>
      <c r="E13" s="35">
        <v>25.5</v>
      </c>
      <c r="F13" s="36">
        <f t="shared" si="0"/>
        <v>26265</v>
      </c>
      <c r="G13" s="44"/>
      <c r="H13" s="42"/>
      <c r="I13" s="5"/>
      <c r="J13" s="43"/>
    </row>
    <row r="14" spans="2:29" x14ac:dyDescent="0.25">
      <c r="B14" s="34">
        <v>46092</v>
      </c>
      <c r="C14" s="1">
        <v>955</v>
      </c>
      <c r="D14" s="2"/>
      <c r="E14" s="35">
        <v>25.5</v>
      </c>
      <c r="F14" s="36">
        <f t="shared" si="0"/>
        <v>24352.5</v>
      </c>
      <c r="G14" s="44"/>
      <c r="H14" s="42"/>
      <c r="I14" s="5"/>
      <c r="J14" s="43"/>
    </row>
    <row r="15" spans="2:29" x14ac:dyDescent="0.25">
      <c r="B15" s="34">
        <v>46093</v>
      </c>
      <c r="C15" s="1">
        <v>1035</v>
      </c>
      <c r="D15" s="2"/>
      <c r="E15" s="35">
        <v>25.5</v>
      </c>
      <c r="F15" s="36">
        <f t="shared" si="0"/>
        <v>26392.5</v>
      </c>
      <c r="G15" s="44"/>
      <c r="H15" s="42"/>
      <c r="I15" s="5"/>
      <c r="J15" s="43"/>
    </row>
    <row r="16" spans="2:29" x14ac:dyDescent="0.25">
      <c r="B16" s="34">
        <v>46094</v>
      </c>
      <c r="C16" s="1">
        <v>1035</v>
      </c>
      <c r="D16" s="2"/>
      <c r="E16" s="35">
        <v>25.5</v>
      </c>
      <c r="F16" s="36">
        <f t="shared" si="0"/>
        <v>26392.5</v>
      </c>
      <c r="G16" s="41">
        <v>46122</v>
      </c>
      <c r="H16" s="42" t="s">
        <v>218</v>
      </c>
      <c r="I16" s="5"/>
      <c r="J16" s="43">
        <v>300000</v>
      </c>
    </row>
    <row r="17" spans="2:10" x14ac:dyDescent="0.25">
      <c r="B17" s="34">
        <v>46095</v>
      </c>
      <c r="C17" s="1">
        <v>1030</v>
      </c>
      <c r="D17" s="2"/>
      <c r="E17" s="35">
        <v>25.5</v>
      </c>
      <c r="F17" s="36">
        <f t="shared" si="0"/>
        <v>26265</v>
      </c>
      <c r="G17" s="44"/>
      <c r="H17" s="42"/>
      <c r="I17" s="5"/>
      <c r="J17" s="43"/>
    </row>
    <row r="18" spans="2:10" x14ac:dyDescent="0.25">
      <c r="B18" s="34">
        <v>46096</v>
      </c>
      <c r="C18" s="1">
        <v>890</v>
      </c>
      <c r="D18" s="2"/>
      <c r="E18" s="35">
        <v>25.5</v>
      </c>
      <c r="F18" s="36">
        <f t="shared" si="0"/>
        <v>22695</v>
      </c>
      <c r="G18" s="44"/>
      <c r="H18" s="42"/>
      <c r="I18" s="5"/>
      <c r="J18" s="43"/>
    </row>
    <row r="19" spans="2:10" x14ac:dyDescent="0.25">
      <c r="B19" s="34">
        <v>46097</v>
      </c>
      <c r="C19" s="1">
        <v>970</v>
      </c>
      <c r="D19" s="2"/>
      <c r="E19" s="35">
        <v>25.5</v>
      </c>
      <c r="F19" s="36">
        <f t="shared" si="0"/>
        <v>24735</v>
      </c>
      <c r="G19" s="44"/>
      <c r="H19" s="42"/>
      <c r="I19" s="5"/>
      <c r="J19" s="43"/>
    </row>
    <row r="20" spans="2:10" x14ac:dyDescent="0.25">
      <c r="B20" s="34">
        <v>46098</v>
      </c>
      <c r="C20" s="1">
        <v>985</v>
      </c>
      <c r="D20" s="2"/>
      <c r="E20" s="35">
        <v>25.5</v>
      </c>
      <c r="F20" s="36">
        <f t="shared" si="0"/>
        <v>25117.5</v>
      </c>
      <c r="G20" s="44"/>
      <c r="H20" s="42"/>
      <c r="I20" s="5"/>
      <c r="J20" s="43"/>
    </row>
    <row r="21" spans="2:10" x14ac:dyDescent="0.25">
      <c r="B21" s="34">
        <v>46099</v>
      </c>
      <c r="C21" s="1">
        <v>580</v>
      </c>
      <c r="D21" s="2"/>
      <c r="E21" s="35">
        <v>25.5</v>
      </c>
      <c r="F21" s="36">
        <f t="shared" si="0"/>
        <v>14790</v>
      </c>
      <c r="G21" s="41">
        <v>46142</v>
      </c>
      <c r="H21" s="42" t="s">
        <v>202</v>
      </c>
      <c r="I21" s="5"/>
      <c r="J21" s="43">
        <v>300000</v>
      </c>
    </row>
    <row r="22" spans="2:10" x14ac:dyDescent="0.25">
      <c r="B22" s="34">
        <v>46100</v>
      </c>
      <c r="C22" s="1">
        <v>470</v>
      </c>
      <c r="D22" s="2"/>
      <c r="E22" s="35">
        <v>25.5</v>
      </c>
      <c r="F22" s="36">
        <f t="shared" si="0"/>
        <v>11985</v>
      </c>
      <c r="G22" s="44"/>
      <c r="H22" s="42"/>
      <c r="I22" s="5"/>
      <c r="J22" s="43"/>
    </row>
    <row r="23" spans="2:10" x14ac:dyDescent="0.25">
      <c r="B23" s="34">
        <v>46101</v>
      </c>
      <c r="C23" s="1">
        <v>1955</v>
      </c>
      <c r="D23" s="2"/>
      <c r="E23" s="35">
        <v>25.5</v>
      </c>
      <c r="F23" s="36">
        <f t="shared" si="0"/>
        <v>49852.5</v>
      </c>
      <c r="G23" s="41">
        <v>46148</v>
      </c>
      <c r="H23" s="42" t="s">
        <v>202</v>
      </c>
      <c r="I23" s="5"/>
      <c r="J23" s="43">
        <v>210616.41</v>
      </c>
    </row>
    <row r="24" spans="2:10" x14ac:dyDescent="0.25">
      <c r="B24" s="34">
        <v>46102</v>
      </c>
      <c r="C24" s="1">
        <v>1925</v>
      </c>
      <c r="D24" s="2"/>
      <c r="E24" s="35">
        <v>25.5</v>
      </c>
      <c r="F24" s="36">
        <f t="shared" si="0"/>
        <v>49087.5</v>
      </c>
      <c r="G24" s="44"/>
      <c r="H24" s="42"/>
      <c r="I24" s="5"/>
      <c r="J24" s="43"/>
    </row>
    <row r="25" spans="2:10" x14ac:dyDescent="0.25">
      <c r="B25" s="34">
        <v>46103</v>
      </c>
      <c r="C25" s="1">
        <v>868</v>
      </c>
      <c r="D25" s="2"/>
      <c r="E25" s="35">
        <v>25.5</v>
      </c>
      <c r="F25" s="36">
        <f t="shared" si="0"/>
        <v>22134</v>
      </c>
      <c r="G25" s="44"/>
      <c r="H25" s="42"/>
      <c r="I25" s="5"/>
      <c r="J25" s="43"/>
    </row>
    <row r="26" spans="2:10" x14ac:dyDescent="0.25">
      <c r="B26" s="34">
        <v>46104</v>
      </c>
      <c r="C26" s="1">
        <v>1090</v>
      </c>
      <c r="D26" s="2"/>
      <c r="E26" s="35">
        <v>25.5</v>
      </c>
      <c r="F26" s="36">
        <f t="shared" si="0"/>
        <v>27795</v>
      </c>
      <c r="G26" s="44"/>
      <c r="H26" s="42"/>
      <c r="I26" s="5"/>
      <c r="J26" s="43"/>
    </row>
    <row r="27" spans="2:10" x14ac:dyDescent="0.25">
      <c r="B27" s="34">
        <v>46105</v>
      </c>
      <c r="C27" s="1">
        <v>1040</v>
      </c>
      <c r="D27" s="2"/>
      <c r="E27" s="35">
        <v>25.5</v>
      </c>
      <c r="F27" s="36">
        <f t="shared" si="0"/>
        <v>26520</v>
      </c>
      <c r="G27" s="44"/>
      <c r="H27" s="42"/>
      <c r="I27" s="5"/>
      <c r="J27" s="43"/>
    </row>
    <row r="28" spans="2:10" x14ac:dyDescent="0.25">
      <c r="B28" s="34">
        <v>46106</v>
      </c>
      <c r="C28" s="1">
        <v>990</v>
      </c>
      <c r="D28" s="2"/>
      <c r="E28" s="35">
        <v>25.5</v>
      </c>
      <c r="F28" s="36">
        <f t="shared" si="0"/>
        <v>25245</v>
      </c>
      <c r="G28" s="44"/>
      <c r="H28" s="42"/>
      <c r="I28" s="5"/>
      <c r="J28" s="43"/>
    </row>
    <row r="29" spans="2:10" x14ac:dyDescent="0.25">
      <c r="B29" s="34">
        <v>46107</v>
      </c>
      <c r="C29" s="1">
        <v>875</v>
      </c>
      <c r="D29" s="2"/>
      <c r="E29" s="35">
        <v>25.5</v>
      </c>
      <c r="F29" s="36">
        <f t="shared" si="0"/>
        <v>22312.5</v>
      </c>
      <c r="G29" s="44"/>
      <c r="H29" s="42"/>
      <c r="I29" s="5"/>
      <c r="J29" s="43"/>
    </row>
    <row r="30" spans="2:10" x14ac:dyDescent="0.25">
      <c r="B30" s="34">
        <v>46108</v>
      </c>
      <c r="C30" s="1">
        <v>1296</v>
      </c>
      <c r="D30" s="2"/>
      <c r="E30" s="35">
        <v>25.5</v>
      </c>
      <c r="F30" s="36">
        <f t="shared" si="0"/>
        <v>33048</v>
      </c>
      <c r="G30" s="44"/>
      <c r="H30" s="42"/>
      <c r="I30" s="5"/>
      <c r="J30" s="43"/>
    </row>
    <row r="31" spans="2:10" x14ac:dyDescent="0.25">
      <c r="B31" s="34">
        <v>46109</v>
      </c>
      <c r="C31" s="1">
        <v>942</v>
      </c>
      <c r="D31" s="2"/>
      <c r="E31" s="35">
        <v>25.5</v>
      </c>
      <c r="F31" s="36">
        <f t="shared" si="0"/>
        <v>24021</v>
      </c>
      <c r="G31" s="44"/>
      <c r="H31" s="42"/>
      <c r="I31" s="5"/>
      <c r="J31" s="43"/>
    </row>
    <row r="32" spans="2:10" x14ac:dyDescent="0.25">
      <c r="B32" s="34">
        <v>46110</v>
      </c>
      <c r="C32" s="1">
        <v>1050</v>
      </c>
      <c r="D32" s="2"/>
      <c r="E32" s="35">
        <v>25.5</v>
      </c>
      <c r="F32" s="36">
        <f t="shared" si="0"/>
        <v>26775</v>
      </c>
      <c r="G32" s="44"/>
      <c r="H32" s="42"/>
      <c r="I32" s="5"/>
      <c r="J32" s="43"/>
    </row>
    <row r="33" spans="2:12" x14ac:dyDescent="0.25">
      <c r="B33" s="34">
        <v>46111</v>
      </c>
      <c r="C33" s="1">
        <v>916</v>
      </c>
      <c r="D33" s="2"/>
      <c r="E33" s="35">
        <v>25.5</v>
      </c>
      <c r="F33" s="36">
        <f t="shared" si="0"/>
        <v>23358</v>
      </c>
      <c r="G33" s="44"/>
      <c r="H33" s="42"/>
      <c r="I33" s="5"/>
      <c r="J33" s="43"/>
    </row>
    <row r="34" spans="2:12" ht="15.75" thickBot="1" x14ac:dyDescent="0.3">
      <c r="B34" s="34">
        <v>46112</v>
      </c>
      <c r="C34" s="8">
        <v>846</v>
      </c>
      <c r="D34" s="46"/>
      <c r="E34" s="35">
        <v>25.5</v>
      </c>
      <c r="F34" s="48">
        <f t="shared" si="0"/>
        <v>21573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31557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814445.1039999997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804703.5</v>
      </c>
      <c r="L36" s="3"/>
    </row>
    <row r="37" spans="2:12" x14ac:dyDescent="0.25">
      <c r="B37" s="60" t="s">
        <v>38</v>
      </c>
      <c r="C37" s="61">
        <f>C35</f>
        <v>31557</v>
      </c>
      <c r="D37" s="2">
        <f>D35/1.03</f>
        <v>0</v>
      </c>
      <c r="E37" s="35"/>
      <c r="F37" s="36">
        <f>SUM(F4:F36)</f>
        <v>804703.5</v>
      </c>
      <c r="G37" s="42"/>
      <c r="H37" s="39" t="s">
        <v>41</v>
      </c>
      <c r="I37" s="39"/>
      <c r="J37" s="40">
        <v>4692.4849999999997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5049.1200000000008</v>
      </c>
    </row>
    <row r="39" spans="2:12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1.000000280328095E-3</v>
      </c>
    </row>
    <row r="40" spans="2:12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</row>
    <row r="41" spans="2:12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>
        <v>19153</v>
      </c>
      <c r="E47" s="16">
        <v>24.5</v>
      </c>
      <c r="F47" s="15">
        <f>+D47*E47</f>
        <v>469248.5</v>
      </c>
      <c r="G47" s="15">
        <f>+F47*0.01</f>
        <v>4692.4849999999997</v>
      </c>
      <c r="H47" s="15"/>
      <c r="I47" s="15">
        <f>F47+G47-H47</f>
        <v>473940.98499999999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12404</v>
      </c>
      <c r="E50" s="16">
        <f>+F50/D50</f>
        <v>24.5</v>
      </c>
      <c r="F50" s="15">
        <v>303898</v>
      </c>
      <c r="G50" s="15"/>
      <c r="H50" s="15">
        <v>3828.69</v>
      </c>
      <c r="I50" s="15">
        <f>F50-H50</f>
        <v>300069.31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31557</v>
      </c>
      <c r="G53" s="7">
        <f>F53*0.2</f>
        <v>6311.4000000000005</v>
      </c>
      <c r="H53" s="7">
        <f>G53/5</f>
        <v>1262.2800000000002</v>
      </c>
      <c r="I53" s="4">
        <f>G53-H53</f>
        <v>5049.1200000000008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31557</v>
      </c>
      <c r="E56" s="16">
        <f>F56/D56</f>
        <v>25.5</v>
      </c>
      <c r="F56" s="15">
        <f>F53+F50+F47</f>
        <v>804703.5</v>
      </c>
    </row>
    <row r="58" spans="2:9" x14ac:dyDescent="0.25">
      <c r="D58" s="7">
        <f>C36-D56</f>
        <v>-31557</v>
      </c>
      <c r="F58" s="7">
        <f>E36-F56</f>
        <v>-804703.5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527DF-0D5C-4433-8D18-86E329EB8BE6}">
  <dimension ref="B1:AC58"/>
  <sheetViews>
    <sheetView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46113</v>
      </c>
      <c r="C4" s="1">
        <v>1628</v>
      </c>
      <c r="D4" s="2"/>
      <c r="E4" s="35">
        <v>25.5</v>
      </c>
      <c r="F4" s="36">
        <f>E4*C4</f>
        <v>41514</v>
      </c>
      <c r="G4" s="37"/>
      <c r="H4" s="38" t="s">
        <v>4</v>
      </c>
      <c r="I4" s="39"/>
      <c r="J4" s="40">
        <f>'MART 2026'!J39*-1</f>
        <v>-1.000000280328095E-3</v>
      </c>
    </row>
    <row r="5" spans="2:29" x14ac:dyDescent="0.25">
      <c r="B5" s="34">
        <v>46114</v>
      </c>
      <c r="C5" s="1">
        <v>1890</v>
      </c>
      <c r="D5" s="2"/>
      <c r="E5" s="35">
        <v>25.5</v>
      </c>
      <c r="F5" s="36">
        <f t="shared" ref="F5:F34" si="0">E5*C5</f>
        <v>48195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46115</v>
      </c>
      <c r="C6" s="1">
        <v>1646</v>
      </c>
      <c r="D6" s="2"/>
      <c r="E6" s="35">
        <v>25.5</v>
      </c>
      <c r="F6" s="36">
        <f t="shared" si="0"/>
        <v>41973</v>
      </c>
      <c r="G6" s="37" t="s">
        <v>42</v>
      </c>
      <c r="H6" s="38"/>
      <c r="I6" s="39"/>
      <c r="J6" s="40"/>
    </row>
    <row r="7" spans="2:29" x14ac:dyDescent="0.25">
      <c r="B7" s="34">
        <v>46116</v>
      </c>
      <c r="C7" s="1">
        <v>1780</v>
      </c>
      <c r="D7" s="2"/>
      <c r="E7" s="35">
        <v>25.5</v>
      </c>
      <c r="F7" s="36">
        <f t="shared" si="0"/>
        <v>45390</v>
      </c>
      <c r="G7" s="37" t="s">
        <v>43</v>
      </c>
      <c r="H7" s="38"/>
      <c r="I7" s="39"/>
      <c r="J7" s="40"/>
    </row>
    <row r="8" spans="2:29" x14ac:dyDescent="0.25">
      <c r="B8" s="34">
        <v>46117</v>
      </c>
      <c r="C8" s="1">
        <v>1802</v>
      </c>
      <c r="D8" s="2"/>
      <c r="E8" s="35">
        <v>25.5</v>
      </c>
      <c r="F8" s="36">
        <f t="shared" si="0"/>
        <v>45951</v>
      </c>
      <c r="G8" s="41"/>
      <c r="H8" s="42"/>
      <c r="I8" s="5"/>
      <c r="J8" s="43"/>
    </row>
    <row r="9" spans="2:29" x14ac:dyDescent="0.25">
      <c r="B9" s="34">
        <v>46118</v>
      </c>
      <c r="C9" s="1">
        <v>1625</v>
      </c>
      <c r="D9" s="2"/>
      <c r="E9" s="35">
        <v>25.5</v>
      </c>
      <c r="F9" s="36">
        <f t="shared" si="0"/>
        <v>41437.5</v>
      </c>
      <c r="G9" s="41"/>
      <c r="H9" s="42"/>
      <c r="I9" s="5"/>
      <c r="J9" s="43"/>
    </row>
    <row r="10" spans="2:29" x14ac:dyDescent="0.25">
      <c r="B10" s="34">
        <v>46119</v>
      </c>
      <c r="C10" s="1">
        <v>1610</v>
      </c>
      <c r="D10" s="2"/>
      <c r="E10" s="35">
        <v>25.5</v>
      </c>
      <c r="F10" s="36">
        <f t="shared" si="0"/>
        <v>41055</v>
      </c>
      <c r="G10" s="41"/>
      <c r="H10" s="42"/>
      <c r="I10" s="5"/>
      <c r="J10" s="43"/>
    </row>
    <row r="11" spans="2:29" x14ac:dyDescent="0.25">
      <c r="B11" s="34">
        <v>46120</v>
      </c>
      <c r="C11" s="1">
        <v>1886</v>
      </c>
      <c r="D11" s="2"/>
      <c r="E11" s="35">
        <v>25.5</v>
      </c>
      <c r="F11" s="36">
        <f t="shared" si="0"/>
        <v>48093</v>
      </c>
      <c r="G11" s="44"/>
      <c r="H11" s="42"/>
      <c r="I11" s="5"/>
      <c r="J11" s="43"/>
    </row>
    <row r="12" spans="2:29" x14ac:dyDescent="0.25">
      <c r="B12" s="34">
        <v>46121</v>
      </c>
      <c r="C12" s="1">
        <v>1990</v>
      </c>
      <c r="D12" s="2"/>
      <c r="E12" s="35">
        <v>25.5</v>
      </c>
      <c r="F12" s="36">
        <f t="shared" si="0"/>
        <v>50745</v>
      </c>
      <c r="G12" s="44"/>
      <c r="H12" s="42"/>
      <c r="I12" s="5"/>
      <c r="J12" s="43"/>
    </row>
    <row r="13" spans="2:29" x14ac:dyDescent="0.25">
      <c r="B13" s="34">
        <v>46122</v>
      </c>
      <c r="C13" s="1">
        <v>1713</v>
      </c>
      <c r="D13" s="2"/>
      <c r="E13" s="35">
        <v>25.5</v>
      </c>
      <c r="F13" s="36">
        <f t="shared" si="0"/>
        <v>43681.5</v>
      </c>
      <c r="G13" s="44"/>
      <c r="H13" s="42"/>
      <c r="I13" s="5"/>
      <c r="J13" s="43"/>
    </row>
    <row r="14" spans="2:29" x14ac:dyDescent="0.25">
      <c r="B14" s="34">
        <v>46123</v>
      </c>
      <c r="C14" s="1">
        <v>1735</v>
      </c>
      <c r="D14" s="2"/>
      <c r="E14" s="35">
        <v>25.5</v>
      </c>
      <c r="F14" s="36">
        <f t="shared" si="0"/>
        <v>44242.5</v>
      </c>
      <c r="G14" s="44"/>
      <c r="H14" s="42"/>
      <c r="I14" s="5"/>
      <c r="J14" s="43"/>
    </row>
    <row r="15" spans="2:29" x14ac:dyDescent="0.25">
      <c r="B15" s="34">
        <v>46124</v>
      </c>
      <c r="C15" s="1">
        <v>1815</v>
      </c>
      <c r="D15" s="2"/>
      <c r="E15" s="35">
        <v>25.5</v>
      </c>
      <c r="F15" s="36">
        <f t="shared" si="0"/>
        <v>46282.5</v>
      </c>
      <c r="G15" s="44"/>
      <c r="H15" s="42"/>
      <c r="I15" s="5"/>
      <c r="J15" s="43"/>
    </row>
    <row r="16" spans="2:29" x14ac:dyDescent="0.25">
      <c r="B16" s="34">
        <v>46125</v>
      </c>
      <c r="C16" s="1">
        <v>1815</v>
      </c>
      <c r="D16" s="2"/>
      <c r="E16" s="35">
        <v>25.5</v>
      </c>
      <c r="F16" s="36">
        <f t="shared" si="0"/>
        <v>46282.5</v>
      </c>
      <c r="G16" s="44"/>
      <c r="H16" s="42"/>
      <c r="I16" s="5"/>
      <c r="J16" s="43"/>
    </row>
    <row r="17" spans="2:10" x14ac:dyDescent="0.25">
      <c r="B17" s="34">
        <v>46126</v>
      </c>
      <c r="C17" s="1">
        <v>1735</v>
      </c>
      <c r="D17" s="2"/>
      <c r="E17" s="35">
        <v>25.5</v>
      </c>
      <c r="F17" s="36">
        <f t="shared" si="0"/>
        <v>44242.5</v>
      </c>
      <c r="G17" s="44"/>
      <c r="H17" s="42"/>
      <c r="I17" s="5"/>
      <c r="J17" s="43"/>
    </row>
    <row r="18" spans="2:10" x14ac:dyDescent="0.25">
      <c r="B18" s="34">
        <v>46127</v>
      </c>
      <c r="C18" s="1">
        <v>1896</v>
      </c>
      <c r="D18" s="2"/>
      <c r="E18" s="35">
        <v>25.5</v>
      </c>
      <c r="F18" s="36">
        <f t="shared" si="0"/>
        <v>48348</v>
      </c>
      <c r="G18" s="44"/>
      <c r="H18" s="42"/>
      <c r="I18" s="5"/>
      <c r="J18" s="43"/>
    </row>
    <row r="19" spans="2:10" x14ac:dyDescent="0.25">
      <c r="B19" s="34">
        <v>46128</v>
      </c>
      <c r="C19" s="1">
        <v>1775</v>
      </c>
      <c r="D19" s="2"/>
      <c r="E19" s="35">
        <v>25.5</v>
      </c>
      <c r="F19" s="36">
        <f t="shared" si="0"/>
        <v>45262.5</v>
      </c>
      <c r="G19" s="44"/>
      <c r="H19" s="42"/>
      <c r="I19" s="5"/>
      <c r="J19" s="43"/>
    </row>
    <row r="20" spans="2:10" x14ac:dyDescent="0.25">
      <c r="B20" s="34">
        <v>46129</v>
      </c>
      <c r="C20" s="1">
        <v>1630</v>
      </c>
      <c r="D20" s="2"/>
      <c r="E20" s="35">
        <v>25.5</v>
      </c>
      <c r="F20" s="36">
        <f t="shared" si="0"/>
        <v>41565</v>
      </c>
      <c r="G20" s="44"/>
      <c r="H20" s="42"/>
      <c r="I20" s="5"/>
      <c r="J20" s="43"/>
    </row>
    <row r="21" spans="2:10" x14ac:dyDescent="0.25">
      <c r="B21" s="34">
        <v>46130</v>
      </c>
      <c r="C21" s="1">
        <v>1697</v>
      </c>
      <c r="D21" s="2"/>
      <c r="E21" s="35">
        <v>25.5</v>
      </c>
      <c r="F21" s="36">
        <f t="shared" si="0"/>
        <v>43273.5</v>
      </c>
      <c r="G21" s="44"/>
      <c r="H21" s="42"/>
      <c r="I21" s="5"/>
      <c r="J21" s="43"/>
    </row>
    <row r="22" spans="2:10" x14ac:dyDescent="0.25">
      <c r="B22" s="34">
        <v>46131</v>
      </c>
      <c r="C22" s="1">
        <v>1722</v>
      </c>
      <c r="D22" s="2"/>
      <c r="E22" s="35">
        <v>25.5</v>
      </c>
      <c r="F22" s="36">
        <f t="shared" si="0"/>
        <v>43911</v>
      </c>
      <c r="G22" s="44"/>
      <c r="H22" s="42"/>
      <c r="I22" s="5"/>
      <c r="J22" s="43"/>
    </row>
    <row r="23" spans="2:10" x14ac:dyDescent="0.25">
      <c r="B23" s="34">
        <v>46132</v>
      </c>
      <c r="C23" s="1">
        <v>1721</v>
      </c>
      <c r="D23" s="2"/>
      <c r="E23" s="35">
        <v>25.5</v>
      </c>
      <c r="F23" s="36">
        <f t="shared" si="0"/>
        <v>43885.5</v>
      </c>
      <c r="G23" s="44"/>
      <c r="H23" s="42"/>
      <c r="I23" s="5"/>
      <c r="J23" s="43"/>
    </row>
    <row r="24" spans="2:10" x14ac:dyDescent="0.25">
      <c r="B24" s="34">
        <v>46133</v>
      </c>
      <c r="C24" s="1">
        <v>1525</v>
      </c>
      <c r="D24" s="2"/>
      <c r="E24" s="35">
        <v>25.5</v>
      </c>
      <c r="F24" s="36">
        <f t="shared" si="0"/>
        <v>38887.5</v>
      </c>
      <c r="G24" s="44"/>
      <c r="H24" s="42"/>
      <c r="I24" s="5"/>
      <c r="J24" s="43"/>
    </row>
    <row r="25" spans="2:10" x14ac:dyDescent="0.25">
      <c r="B25" s="34">
        <v>46134</v>
      </c>
      <c r="C25" s="1">
        <v>1725</v>
      </c>
      <c r="D25" s="2"/>
      <c r="E25" s="35">
        <v>25.5</v>
      </c>
      <c r="F25" s="36">
        <f t="shared" si="0"/>
        <v>43987.5</v>
      </c>
      <c r="G25" s="44"/>
      <c r="H25" s="42"/>
      <c r="I25" s="5"/>
      <c r="J25" s="43"/>
    </row>
    <row r="26" spans="2:10" x14ac:dyDescent="0.25">
      <c r="B26" s="34">
        <v>46135</v>
      </c>
      <c r="C26" s="1">
        <v>1870</v>
      </c>
      <c r="D26" s="2"/>
      <c r="E26" s="35">
        <v>25.5</v>
      </c>
      <c r="F26" s="36">
        <f t="shared" si="0"/>
        <v>47685</v>
      </c>
      <c r="G26" s="44"/>
      <c r="H26" s="42"/>
      <c r="I26" s="5"/>
      <c r="J26" s="43"/>
    </row>
    <row r="27" spans="2:10" x14ac:dyDescent="0.25">
      <c r="B27" s="34">
        <v>46136</v>
      </c>
      <c r="C27" s="1">
        <v>1919</v>
      </c>
      <c r="D27" s="2"/>
      <c r="E27" s="35">
        <v>25.5</v>
      </c>
      <c r="F27" s="36">
        <f t="shared" si="0"/>
        <v>48934.5</v>
      </c>
      <c r="G27" s="44"/>
      <c r="H27" s="42"/>
      <c r="I27" s="5"/>
      <c r="J27" s="43"/>
    </row>
    <row r="28" spans="2:10" x14ac:dyDescent="0.25">
      <c r="B28" s="34">
        <v>46137</v>
      </c>
      <c r="C28" s="1">
        <v>1802</v>
      </c>
      <c r="D28" s="2"/>
      <c r="E28" s="35">
        <v>25.5</v>
      </c>
      <c r="F28" s="36">
        <f t="shared" si="0"/>
        <v>45951</v>
      </c>
      <c r="G28" s="44"/>
      <c r="H28" s="42"/>
      <c r="I28" s="5"/>
      <c r="J28" s="43"/>
    </row>
    <row r="29" spans="2:10" x14ac:dyDescent="0.25">
      <c r="B29" s="34">
        <v>46138</v>
      </c>
      <c r="C29" s="1">
        <v>1735</v>
      </c>
      <c r="D29" s="2"/>
      <c r="E29" s="35">
        <v>25.5</v>
      </c>
      <c r="F29" s="36">
        <f t="shared" si="0"/>
        <v>44242.5</v>
      </c>
      <c r="G29" s="44"/>
      <c r="H29" s="42"/>
      <c r="I29" s="5"/>
      <c r="J29" s="43"/>
    </row>
    <row r="30" spans="2:10" x14ac:dyDescent="0.25">
      <c r="B30" s="34">
        <v>46139</v>
      </c>
      <c r="C30" s="1">
        <v>1901</v>
      </c>
      <c r="D30" s="2"/>
      <c r="E30" s="35">
        <v>25.5</v>
      </c>
      <c r="F30" s="36">
        <f t="shared" si="0"/>
        <v>48475.5</v>
      </c>
      <c r="G30" s="44"/>
      <c r="H30" s="42"/>
      <c r="I30" s="5"/>
      <c r="J30" s="43"/>
    </row>
    <row r="31" spans="2:10" x14ac:dyDescent="0.25">
      <c r="B31" s="34">
        <v>46140</v>
      </c>
      <c r="C31" s="1">
        <v>1720</v>
      </c>
      <c r="D31" s="2"/>
      <c r="E31" s="35">
        <v>25.5</v>
      </c>
      <c r="F31" s="36">
        <f t="shared" si="0"/>
        <v>43860</v>
      </c>
      <c r="G31" s="44"/>
      <c r="H31" s="42"/>
      <c r="I31" s="5"/>
      <c r="J31" s="43"/>
    </row>
    <row r="32" spans="2:10" x14ac:dyDescent="0.25">
      <c r="B32" s="34">
        <v>46141</v>
      </c>
      <c r="C32" s="1">
        <v>1943</v>
      </c>
      <c r="D32" s="2"/>
      <c r="E32" s="35">
        <v>25.5</v>
      </c>
      <c r="F32" s="36">
        <f t="shared" si="0"/>
        <v>49546.5</v>
      </c>
      <c r="G32" s="44"/>
      <c r="H32" s="42"/>
      <c r="I32" s="5"/>
      <c r="J32" s="43"/>
    </row>
    <row r="33" spans="2:12" x14ac:dyDescent="0.25">
      <c r="B33" s="34">
        <v>46142</v>
      </c>
      <c r="C33" s="1">
        <v>1960</v>
      </c>
      <c r="D33" s="2"/>
      <c r="E33" s="35">
        <v>25.5</v>
      </c>
      <c r="F33" s="36">
        <f t="shared" si="0"/>
        <v>49980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25.5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53211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-1.000000280328095E-3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1356880.5</v>
      </c>
      <c r="L36" s="3"/>
    </row>
    <row r="37" spans="2:12" x14ac:dyDescent="0.25">
      <c r="B37" s="60" t="s">
        <v>38</v>
      </c>
      <c r="C37" s="61">
        <f>C35</f>
        <v>53211</v>
      </c>
      <c r="D37" s="2">
        <f>D35/1.03</f>
        <v>0</v>
      </c>
      <c r="E37" s="35"/>
      <c r="F37" s="36">
        <f>SUM(F4:F36)</f>
        <v>1356880.5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1356880.5010000002</v>
      </c>
    </row>
    <row r="40" spans="2:12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</row>
    <row r="41" spans="2:12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>
        <v>17595</v>
      </c>
      <c r="E47" s="16">
        <f>F47/D47</f>
        <v>0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35616</v>
      </c>
      <c r="E50" s="16">
        <f>F50/D50</f>
        <v>0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53211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53211</v>
      </c>
      <c r="E56" s="16">
        <f>F56/D56</f>
        <v>1</v>
      </c>
      <c r="F56" s="15">
        <f>F53+F50+F47</f>
        <v>53211</v>
      </c>
    </row>
    <row r="58" spans="2:9" x14ac:dyDescent="0.25">
      <c r="D58" s="7">
        <f>C37-D56</f>
        <v>0</v>
      </c>
      <c r="F58" s="7">
        <f>E36-F56</f>
        <v>-53211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09064-0BEA-4EA6-82B1-7A4CFBEC8E57}">
  <dimension ref="B1:AC58"/>
  <sheetViews>
    <sheetView tabSelected="1"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38" t="s">
        <v>44</v>
      </c>
      <c r="C2" s="339"/>
      <c r="D2" s="339"/>
      <c r="E2" s="339"/>
      <c r="F2" s="339"/>
      <c r="G2" s="339"/>
      <c r="H2" s="339"/>
      <c r="I2" s="339"/>
      <c r="J2" s="34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46143</v>
      </c>
      <c r="C4" s="1">
        <v>1917</v>
      </c>
      <c r="D4" s="2"/>
      <c r="E4" s="35">
        <v>25.5</v>
      </c>
      <c r="F4" s="36">
        <f>E4*C4</f>
        <v>48883.5</v>
      </c>
      <c r="G4" s="37"/>
      <c r="H4" s="38" t="s">
        <v>4</v>
      </c>
      <c r="I4" s="39"/>
      <c r="J4" s="40">
        <f>'NİSAN 2026'!J39*-1</f>
        <v>-1356880.5010000002</v>
      </c>
    </row>
    <row r="5" spans="2:29" x14ac:dyDescent="0.25">
      <c r="B5" s="34">
        <v>46144</v>
      </c>
      <c r="C5" s="1">
        <v>1650</v>
      </c>
      <c r="D5" s="2"/>
      <c r="E5" s="35">
        <v>25.5</v>
      </c>
      <c r="F5" s="36">
        <f t="shared" ref="F5:F34" si="0">E5*C5</f>
        <v>42075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46145</v>
      </c>
      <c r="C6" s="1">
        <v>1701</v>
      </c>
      <c r="D6" s="2"/>
      <c r="E6" s="35">
        <v>25.5</v>
      </c>
      <c r="F6" s="36">
        <f t="shared" si="0"/>
        <v>43375.5</v>
      </c>
      <c r="G6" s="37" t="s">
        <v>42</v>
      </c>
      <c r="H6" s="38"/>
      <c r="I6" s="39"/>
      <c r="J6" s="40"/>
    </row>
    <row r="7" spans="2:29" x14ac:dyDescent="0.25">
      <c r="B7" s="34">
        <v>46146</v>
      </c>
      <c r="C7" s="1">
        <v>1545</v>
      </c>
      <c r="D7" s="2"/>
      <c r="E7" s="35">
        <v>25.5</v>
      </c>
      <c r="F7" s="36">
        <f t="shared" si="0"/>
        <v>39397.5</v>
      </c>
      <c r="G7" s="37" t="s">
        <v>43</v>
      </c>
      <c r="H7" s="38"/>
      <c r="I7" s="39"/>
      <c r="J7" s="40"/>
    </row>
    <row r="8" spans="2:29" x14ac:dyDescent="0.25">
      <c r="B8" s="34">
        <v>46147</v>
      </c>
      <c r="C8" s="1">
        <v>1473</v>
      </c>
      <c r="D8" s="2"/>
      <c r="E8" s="35">
        <v>25.5</v>
      </c>
      <c r="F8" s="36">
        <f t="shared" si="0"/>
        <v>37561.5</v>
      </c>
      <c r="G8" s="41"/>
      <c r="H8" s="42"/>
      <c r="I8" s="5"/>
      <c r="J8" s="43"/>
    </row>
    <row r="9" spans="2:29" x14ac:dyDescent="0.25">
      <c r="B9" s="34">
        <v>46148</v>
      </c>
      <c r="C9" s="1">
        <v>1250</v>
      </c>
      <c r="D9" s="2"/>
      <c r="E9" s="35">
        <v>25.5</v>
      </c>
      <c r="F9" s="36">
        <f t="shared" si="0"/>
        <v>31875</v>
      </c>
      <c r="G9" s="41"/>
      <c r="H9" s="42"/>
      <c r="I9" s="5"/>
      <c r="J9" s="43"/>
    </row>
    <row r="10" spans="2:29" x14ac:dyDescent="0.25">
      <c r="B10" s="34">
        <v>46149</v>
      </c>
      <c r="C10" s="1">
        <v>1540</v>
      </c>
      <c r="D10" s="2"/>
      <c r="E10" s="35">
        <v>25.5</v>
      </c>
      <c r="F10" s="36">
        <f t="shared" si="0"/>
        <v>39270</v>
      </c>
      <c r="G10" s="41"/>
      <c r="H10" s="42"/>
      <c r="I10" s="5"/>
      <c r="J10" s="43"/>
    </row>
    <row r="11" spans="2:29" x14ac:dyDescent="0.25">
      <c r="B11" s="34">
        <v>46150</v>
      </c>
      <c r="C11" s="1"/>
      <c r="D11" s="2"/>
      <c r="E11" s="35">
        <v>25.5</v>
      </c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46151</v>
      </c>
      <c r="C12" s="1"/>
      <c r="D12" s="2"/>
      <c r="E12" s="35">
        <v>25.5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46152</v>
      </c>
      <c r="C13" s="1"/>
      <c r="D13" s="2"/>
      <c r="E13" s="35">
        <v>25.5</v>
      </c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46153</v>
      </c>
      <c r="C14" s="1"/>
      <c r="D14" s="2"/>
      <c r="E14" s="35">
        <v>25.5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46154</v>
      </c>
      <c r="C15" s="1"/>
      <c r="D15" s="2"/>
      <c r="E15" s="35">
        <v>25.5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46155</v>
      </c>
      <c r="C16" s="1"/>
      <c r="D16" s="2"/>
      <c r="E16" s="35">
        <v>25.5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46156</v>
      </c>
      <c r="C17" s="1"/>
      <c r="D17" s="2"/>
      <c r="E17" s="35">
        <v>25.5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46157</v>
      </c>
      <c r="C18" s="1"/>
      <c r="D18" s="2"/>
      <c r="E18" s="35">
        <v>25.5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46158</v>
      </c>
      <c r="C19" s="1"/>
      <c r="D19" s="2"/>
      <c r="E19" s="35">
        <v>25.5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46159</v>
      </c>
      <c r="C20" s="1"/>
      <c r="D20" s="2"/>
      <c r="E20" s="35">
        <v>25.5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46160</v>
      </c>
      <c r="C21" s="1"/>
      <c r="D21" s="2"/>
      <c r="E21" s="35">
        <v>25.5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46161</v>
      </c>
      <c r="C22" s="1"/>
      <c r="D22" s="2"/>
      <c r="E22" s="35">
        <v>25.5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46162</v>
      </c>
      <c r="C23" s="1"/>
      <c r="D23" s="2"/>
      <c r="E23" s="35">
        <v>25.5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46163</v>
      </c>
      <c r="C24" s="1"/>
      <c r="D24" s="2"/>
      <c r="E24" s="35">
        <v>25.5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46164</v>
      </c>
      <c r="C25" s="1"/>
      <c r="D25" s="2"/>
      <c r="E25" s="35">
        <v>25.5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46165</v>
      </c>
      <c r="C26" s="1"/>
      <c r="D26" s="2"/>
      <c r="E26" s="35">
        <v>25.5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46166</v>
      </c>
      <c r="C27" s="1"/>
      <c r="D27" s="2"/>
      <c r="E27" s="35">
        <v>25.5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46167</v>
      </c>
      <c r="C28" s="1"/>
      <c r="D28" s="2"/>
      <c r="E28" s="35">
        <v>25.5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46168</v>
      </c>
      <c r="C29" s="1"/>
      <c r="D29" s="2"/>
      <c r="E29" s="35">
        <v>25.5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46169</v>
      </c>
      <c r="C30" s="1"/>
      <c r="D30" s="2"/>
      <c r="E30" s="35">
        <v>25.5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46170</v>
      </c>
      <c r="C31" s="1"/>
      <c r="D31" s="2"/>
      <c r="E31" s="35">
        <v>25.5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46171</v>
      </c>
      <c r="C32" s="1"/>
      <c r="D32" s="2"/>
      <c r="E32" s="35">
        <v>25.5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46172</v>
      </c>
      <c r="C33" s="1"/>
      <c r="D33" s="2"/>
      <c r="E33" s="35">
        <v>25.5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46173</v>
      </c>
      <c r="C34" s="8"/>
      <c r="D34" s="46"/>
      <c r="E34" s="35">
        <v>25.5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11076</v>
      </c>
      <c r="D35" s="55">
        <f>SUM(D4:D34)</f>
        <v>0</v>
      </c>
      <c r="E35" s="56"/>
      <c r="F35" s="57" t="s">
        <v>2</v>
      </c>
      <c r="G35" s="58"/>
      <c r="H35" s="341" t="s">
        <v>35</v>
      </c>
      <c r="I35" s="341"/>
      <c r="J35" s="59">
        <f>SUM(J4:J34)</f>
        <v>-1356880.5010000002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2" t="s">
        <v>37</v>
      </c>
      <c r="I36" s="342"/>
      <c r="J36" s="43">
        <f>F36+F37</f>
        <v>282438</v>
      </c>
      <c r="L36" s="3"/>
    </row>
    <row r="37" spans="2:12" x14ac:dyDescent="0.25">
      <c r="B37" s="60" t="s">
        <v>38</v>
      </c>
      <c r="C37" s="61">
        <f>C35</f>
        <v>11076</v>
      </c>
      <c r="D37" s="2">
        <f>D35/1.03</f>
        <v>0</v>
      </c>
      <c r="E37" s="35"/>
      <c r="F37" s="36">
        <f>SUM(F4:F36)</f>
        <v>282438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343" t="s">
        <v>39</v>
      </c>
      <c r="C39" s="344"/>
      <c r="D39" s="62"/>
      <c r="E39" s="63"/>
      <c r="F39" s="64"/>
      <c r="G39" s="65"/>
      <c r="H39" s="345" t="s">
        <v>40</v>
      </c>
      <c r="I39" s="345"/>
      <c r="J39" s="66">
        <f>J36+J37+J38-J35</f>
        <v>1639318.5010000002</v>
      </c>
    </row>
    <row r="40" spans="2:12" ht="15.75" thickBot="1" x14ac:dyDescent="0.3">
      <c r="B40" s="335"/>
      <c r="C40" s="336"/>
      <c r="D40" s="336"/>
      <c r="E40" s="336"/>
      <c r="F40" s="336"/>
      <c r="G40" s="336"/>
      <c r="H40" s="336"/>
      <c r="I40" s="336"/>
      <c r="J40" s="337"/>
    </row>
    <row r="41" spans="2:12" ht="15.75" thickBot="1" x14ac:dyDescent="0.3">
      <c r="B41" s="335"/>
      <c r="C41" s="336"/>
      <c r="D41" s="336"/>
      <c r="E41" s="336"/>
      <c r="F41" s="336"/>
      <c r="G41" s="336"/>
      <c r="H41" s="336"/>
      <c r="I41" s="336"/>
      <c r="J41" s="33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21</vt:i4>
      </vt:variant>
      <vt:variant>
        <vt:lpstr>Adlandırılmış Aralıklar</vt:lpstr>
      </vt:variant>
      <vt:variant>
        <vt:i4>3</vt:i4>
      </vt:variant>
    </vt:vector>
  </HeadingPairs>
  <TitlesOfParts>
    <vt:vector size="24" baseType="lpstr">
      <vt:lpstr>EYLÜL 2024</vt:lpstr>
      <vt:lpstr>EKİM 2024</vt:lpstr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'EKİM 2025'!Yazdırma_Alanı</vt:lpstr>
      <vt:lpstr>'KASIM 2025'!Yazdırma_Alanı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2025-12-24T07:19:27Z</cp:lastPrinted>
  <dcterms:created xsi:type="dcterms:W3CDTF">2015-06-05T18:19:34Z</dcterms:created>
  <dcterms:modified xsi:type="dcterms:W3CDTF">2026-05-09T13:38:16Z</dcterms:modified>
</cp:coreProperties>
</file>